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filterPrivacy="1"/>
  <xr:revisionPtr revIDLastSave="49" documentId="11_8D0702315DDC410EED2AFCC445A182A089FBE2A3" xr6:coauthVersionLast="36" xr6:coauthVersionMax="36" xr10:uidLastSave="{51B7129F-7B64-436C-B421-6E63C168DC52}"/>
  <bookViews>
    <workbookView xWindow="0" yWindow="0" windowWidth="22260" windowHeight="9300" xr2:uid="{00000000-000D-0000-FFFF-FFFF00000000}"/>
  </bookViews>
  <sheets>
    <sheet name="L&amp;DL" sheetId="1" r:id="rId1"/>
    <sheet name="Licences Gra" sheetId="2" r:id="rId2"/>
    <sheet name="Double licences Gra" sheetId="3" r:id="rId3"/>
    <sheet name="BUT" sheetId="4" r:id="rId4"/>
    <sheet name="BUT Gra" sheetId="5" r:id="rId5"/>
  </sheets>
  <externalReferences>
    <externalReference r:id="rId6"/>
  </externalReferences>
  <definedNames>
    <definedName name="_xlnm._FilterDatabase" localSheetId="0" hidden="1">'L&amp;DL'!$A$1:$M$53</definedName>
    <definedName name="_xlnm.Print_Area" localSheetId="3">BUT!$A$1:$M$14</definedName>
    <definedName name="_xlnm.Print_Area" localSheetId="0">'L&amp;DL'!$A$1:$M$53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2" i="1" l="1"/>
  <c r="H52" i="1"/>
  <c r="G52" i="1"/>
  <c r="F52" i="1"/>
  <c r="E52" i="1"/>
  <c r="D52" i="1"/>
  <c r="C52" i="1"/>
  <c r="A52" i="1"/>
  <c r="I51" i="1"/>
  <c r="H51" i="1"/>
  <c r="G51" i="1"/>
  <c r="F51" i="1"/>
  <c r="E51" i="1"/>
  <c r="D51" i="1"/>
  <c r="C51" i="1"/>
  <c r="A51" i="1"/>
  <c r="I50" i="1"/>
  <c r="H50" i="1"/>
  <c r="G50" i="1"/>
  <c r="F50" i="1"/>
  <c r="E50" i="1"/>
  <c r="D50" i="1"/>
  <c r="C50" i="1"/>
  <c r="A50" i="1"/>
  <c r="I49" i="1"/>
  <c r="H49" i="1"/>
  <c r="G49" i="1"/>
  <c r="F49" i="1"/>
  <c r="E49" i="1"/>
  <c r="D49" i="1"/>
  <c r="C49" i="1"/>
  <c r="A49" i="1"/>
  <c r="I48" i="1"/>
  <c r="H48" i="1"/>
  <c r="G48" i="1"/>
  <c r="F48" i="1"/>
  <c r="E48" i="1"/>
  <c r="D48" i="1"/>
  <c r="C48" i="1"/>
  <c r="A48" i="1"/>
  <c r="I47" i="1"/>
  <c r="H47" i="1"/>
  <c r="G47" i="1"/>
  <c r="F47" i="1"/>
  <c r="E47" i="1"/>
  <c r="D47" i="1"/>
  <c r="C47" i="1"/>
  <c r="A47" i="1"/>
  <c r="I46" i="1"/>
  <c r="H46" i="1"/>
  <c r="G46" i="1"/>
  <c r="F46" i="1"/>
  <c r="E46" i="1"/>
  <c r="D46" i="1"/>
  <c r="C46" i="1"/>
  <c r="A46" i="1"/>
  <c r="I45" i="1"/>
  <c r="H45" i="1"/>
  <c r="G45" i="1"/>
  <c r="F45" i="1"/>
  <c r="E45" i="1"/>
  <c r="D45" i="1"/>
  <c r="C45" i="1"/>
  <c r="A45" i="1"/>
  <c r="I44" i="1"/>
  <c r="H44" i="1"/>
  <c r="G44" i="1"/>
  <c r="F44" i="1"/>
  <c r="E44" i="1"/>
  <c r="D44" i="1"/>
  <c r="C44" i="1"/>
  <c r="A44" i="1"/>
  <c r="I43" i="1"/>
  <c r="H43" i="1"/>
  <c r="G43" i="1"/>
  <c r="F43" i="1"/>
  <c r="E43" i="1"/>
  <c r="D43" i="1"/>
  <c r="C43" i="1"/>
  <c r="A43" i="1"/>
  <c r="I42" i="1"/>
  <c r="H42" i="1"/>
  <c r="G42" i="1"/>
  <c r="F42" i="1"/>
  <c r="E42" i="1"/>
  <c r="D42" i="1"/>
  <c r="C42" i="1"/>
  <c r="A42" i="1"/>
  <c r="I41" i="1"/>
  <c r="H41" i="1"/>
  <c r="G41" i="1"/>
  <c r="F41" i="1"/>
  <c r="E41" i="1"/>
  <c r="D41" i="1"/>
  <c r="C41" i="1"/>
  <c r="A41" i="1"/>
  <c r="I40" i="1"/>
  <c r="H40" i="1"/>
  <c r="G40" i="1"/>
  <c r="F40" i="1"/>
  <c r="E40" i="1"/>
  <c r="D40" i="1"/>
  <c r="C40" i="1"/>
  <c r="A40" i="1"/>
  <c r="I39" i="1"/>
  <c r="H39" i="1"/>
  <c r="G39" i="1"/>
  <c r="F39" i="1"/>
  <c r="E39" i="1"/>
  <c r="D39" i="1"/>
  <c r="C39" i="1"/>
  <c r="A39" i="1"/>
  <c r="I38" i="1"/>
  <c r="H38" i="1"/>
  <c r="G38" i="1"/>
  <c r="F38" i="1"/>
  <c r="E38" i="1"/>
  <c r="D38" i="1"/>
  <c r="C38" i="1"/>
  <c r="A38" i="1"/>
  <c r="I37" i="1"/>
  <c r="H37" i="1"/>
  <c r="G37" i="1"/>
  <c r="F37" i="1"/>
  <c r="E37" i="1"/>
  <c r="D37" i="1"/>
  <c r="C37" i="1"/>
  <c r="A37" i="1"/>
  <c r="I36" i="1"/>
  <c r="H36" i="1"/>
  <c r="G36" i="1"/>
  <c r="F36" i="1"/>
  <c r="E36" i="1"/>
  <c r="D36" i="1"/>
  <c r="C36" i="1"/>
  <c r="A36" i="1"/>
  <c r="I35" i="1"/>
  <c r="H35" i="1"/>
  <c r="G35" i="1"/>
  <c r="F35" i="1"/>
  <c r="E35" i="1"/>
  <c r="D35" i="1"/>
  <c r="C35" i="1"/>
  <c r="A35" i="1"/>
  <c r="I34" i="1"/>
  <c r="H34" i="1"/>
  <c r="G34" i="1"/>
  <c r="F34" i="1"/>
  <c r="E34" i="1"/>
  <c r="D34" i="1"/>
  <c r="C34" i="1"/>
  <c r="A34" i="1"/>
  <c r="I33" i="1"/>
  <c r="H33" i="1"/>
  <c r="G33" i="1"/>
  <c r="F33" i="1"/>
  <c r="E33" i="1"/>
  <c r="D33" i="1"/>
  <c r="C33" i="1"/>
  <c r="A33" i="1"/>
  <c r="I32" i="1"/>
  <c r="H32" i="1"/>
  <c r="G32" i="1"/>
  <c r="F32" i="1"/>
  <c r="E32" i="1"/>
  <c r="D32" i="1"/>
  <c r="C32" i="1"/>
  <c r="A32" i="1"/>
  <c r="I31" i="1"/>
  <c r="H31" i="1"/>
  <c r="G31" i="1"/>
  <c r="F31" i="1"/>
  <c r="E31" i="1"/>
  <c r="D31" i="1"/>
  <c r="C31" i="1"/>
  <c r="A31" i="1"/>
  <c r="I30" i="1"/>
  <c r="H30" i="1"/>
  <c r="G30" i="1"/>
  <c r="F30" i="1"/>
  <c r="E30" i="1"/>
  <c r="D30" i="1"/>
  <c r="C30" i="1"/>
  <c r="A30" i="1"/>
  <c r="I29" i="1"/>
  <c r="H29" i="1"/>
  <c r="G29" i="1"/>
  <c r="F29" i="1"/>
  <c r="E29" i="1"/>
  <c r="D29" i="1"/>
  <c r="C29" i="1"/>
  <c r="A29" i="1"/>
  <c r="I28" i="1"/>
  <c r="H28" i="1"/>
  <c r="G28" i="1"/>
  <c r="F28" i="1"/>
  <c r="E28" i="1"/>
  <c r="D28" i="1"/>
  <c r="C28" i="1"/>
  <c r="A28" i="1"/>
  <c r="I27" i="1"/>
  <c r="H27" i="1"/>
  <c r="G27" i="1"/>
  <c r="F27" i="1"/>
  <c r="E27" i="1"/>
  <c r="D27" i="1"/>
  <c r="C27" i="1"/>
  <c r="A27" i="1"/>
  <c r="I26" i="1"/>
  <c r="H26" i="1"/>
  <c r="G26" i="1"/>
  <c r="F26" i="1"/>
  <c r="E26" i="1"/>
  <c r="D26" i="1"/>
  <c r="C26" i="1"/>
  <c r="A26" i="1"/>
  <c r="I25" i="1"/>
  <c r="H25" i="1"/>
  <c r="G25" i="1"/>
  <c r="F25" i="1"/>
  <c r="E25" i="1"/>
  <c r="D25" i="1"/>
  <c r="C25" i="1"/>
  <c r="A25" i="1"/>
  <c r="I24" i="1"/>
  <c r="H24" i="1"/>
  <c r="G24" i="1"/>
  <c r="F24" i="1"/>
  <c r="E24" i="1"/>
  <c r="D24" i="1"/>
  <c r="C24" i="1"/>
  <c r="A24" i="1"/>
  <c r="I23" i="1"/>
  <c r="H23" i="1"/>
  <c r="G23" i="1"/>
  <c r="F23" i="1"/>
  <c r="E23" i="1"/>
  <c r="D23" i="1"/>
  <c r="C23" i="1"/>
  <c r="A23" i="1"/>
  <c r="I22" i="1"/>
  <c r="H22" i="1"/>
  <c r="G22" i="1"/>
  <c r="F22" i="1"/>
  <c r="E22" i="1"/>
  <c r="D22" i="1"/>
  <c r="C22" i="1"/>
  <c r="A22" i="1"/>
  <c r="I21" i="1"/>
  <c r="H21" i="1"/>
  <c r="G21" i="1"/>
  <c r="F21" i="1"/>
  <c r="E21" i="1"/>
  <c r="D21" i="1"/>
  <c r="C21" i="1"/>
  <c r="A21" i="1"/>
  <c r="I20" i="1"/>
  <c r="H20" i="1"/>
  <c r="G20" i="1"/>
  <c r="F20" i="1"/>
  <c r="E20" i="1"/>
  <c r="D20" i="1"/>
  <c r="C20" i="1"/>
  <c r="A20" i="1"/>
  <c r="I19" i="1"/>
  <c r="H19" i="1"/>
  <c r="G19" i="1"/>
  <c r="F19" i="1"/>
  <c r="E19" i="1"/>
  <c r="D19" i="1"/>
  <c r="C19" i="1"/>
  <c r="A19" i="1"/>
  <c r="I18" i="1"/>
  <c r="H18" i="1"/>
  <c r="G18" i="1"/>
  <c r="F18" i="1"/>
  <c r="E18" i="1"/>
  <c r="D18" i="1"/>
  <c r="C18" i="1"/>
  <c r="A18" i="1"/>
  <c r="I17" i="1"/>
  <c r="H17" i="1"/>
  <c r="G17" i="1"/>
  <c r="F17" i="1"/>
  <c r="E17" i="1"/>
  <c r="D17" i="1"/>
  <c r="C17" i="1"/>
  <c r="A17" i="1"/>
  <c r="I16" i="1"/>
  <c r="H16" i="1"/>
  <c r="G16" i="1"/>
  <c r="F16" i="1"/>
  <c r="E16" i="1"/>
  <c r="D16" i="1"/>
  <c r="C16" i="1"/>
  <c r="A16" i="1"/>
  <c r="I15" i="1"/>
  <c r="H15" i="1"/>
  <c r="G15" i="1"/>
  <c r="F15" i="1"/>
  <c r="E15" i="1"/>
  <c r="D15" i="1"/>
  <c r="C15" i="1"/>
  <c r="A15" i="1"/>
  <c r="I14" i="1"/>
  <c r="H14" i="1"/>
  <c r="G14" i="1"/>
  <c r="F14" i="1"/>
  <c r="E14" i="1"/>
  <c r="D14" i="1"/>
  <c r="C14" i="1"/>
  <c r="A14" i="1"/>
  <c r="I13" i="1"/>
  <c r="H13" i="1"/>
  <c r="G13" i="1"/>
  <c r="F13" i="1"/>
  <c r="E13" i="1"/>
  <c r="D13" i="1"/>
  <c r="C13" i="1"/>
  <c r="A13" i="1"/>
  <c r="I12" i="1"/>
  <c r="H12" i="1"/>
  <c r="G12" i="1"/>
  <c r="F12" i="1"/>
  <c r="E12" i="1"/>
  <c r="D12" i="1"/>
  <c r="C12" i="1"/>
  <c r="A12" i="1"/>
  <c r="I11" i="1"/>
  <c r="H11" i="1"/>
  <c r="G11" i="1"/>
  <c r="F11" i="1"/>
  <c r="E11" i="1"/>
  <c r="D11" i="1"/>
  <c r="C11" i="1"/>
  <c r="A11" i="1"/>
  <c r="I10" i="1"/>
  <c r="H10" i="1"/>
  <c r="G10" i="1"/>
  <c r="F10" i="1"/>
  <c r="E10" i="1"/>
  <c r="D10" i="1"/>
  <c r="C10" i="1"/>
  <c r="A10" i="1"/>
  <c r="I9" i="1"/>
  <c r="H9" i="1"/>
  <c r="G9" i="1"/>
  <c r="F9" i="1"/>
  <c r="E9" i="1"/>
  <c r="D9" i="1"/>
  <c r="C9" i="1"/>
  <c r="A9" i="1"/>
  <c r="I8" i="1"/>
  <c r="H8" i="1"/>
  <c r="G8" i="1"/>
  <c r="F8" i="1"/>
  <c r="E8" i="1"/>
  <c r="D8" i="1"/>
  <c r="C8" i="1"/>
  <c r="A8" i="1"/>
  <c r="I7" i="1"/>
  <c r="H7" i="1"/>
  <c r="G7" i="1"/>
  <c r="F7" i="1"/>
  <c r="E7" i="1"/>
  <c r="D7" i="1"/>
  <c r="C7" i="1"/>
  <c r="A7" i="1"/>
  <c r="I6" i="1"/>
  <c r="H6" i="1"/>
  <c r="G6" i="1"/>
  <c r="F6" i="1"/>
  <c r="E6" i="1"/>
  <c r="D6" i="1"/>
  <c r="C6" i="1"/>
  <c r="A6" i="1"/>
  <c r="I5" i="1"/>
  <c r="H5" i="1"/>
  <c r="G5" i="1"/>
  <c r="F5" i="1"/>
  <c r="E5" i="1"/>
  <c r="D5" i="1"/>
  <c r="C5" i="1"/>
  <c r="A5" i="1"/>
  <c r="I4" i="1"/>
  <c r="H4" i="1"/>
  <c r="G4" i="1"/>
  <c r="F4" i="1"/>
  <c r="E4" i="1"/>
  <c r="D4" i="1"/>
  <c r="C4" i="1"/>
  <c r="A4" i="1"/>
  <c r="I3" i="1"/>
  <c r="H3" i="1"/>
  <c r="G3" i="1"/>
  <c r="F3" i="1"/>
  <c r="E3" i="1"/>
  <c r="D3" i="1"/>
  <c r="C3" i="1"/>
  <c r="A3" i="1"/>
  <c r="I2" i="1"/>
  <c r="H2" i="1"/>
  <c r="G2" i="1"/>
  <c r="F2" i="1"/>
  <c r="E2" i="1"/>
  <c r="D2" i="1"/>
  <c r="C2" i="1"/>
  <c r="A2" i="1"/>
  <c r="K2" i="1" l="1"/>
  <c r="J2" i="4" l="1"/>
  <c r="K2" i="4"/>
  <c r="L2" i="4"/>
  <c r="M2" i="4"/>
  <c r="I53" i="1" l="1"/>
  <c r="H53" i="1"/>
  <c r="G53" i="1"/>
  <c r="F53" i="1"/>
  <c r="E53" i="1"/>
  <c r="D53" i="1"/>
  <c r="C53" i="1"/>
  <c r="B53" i="1"/>
  <c r="B14" i="4" l="1"/>
  <c r="K50" i="1" l="1"/>
  <c r="L45" i="1"/>
  <c r="L46" i="1"/>
  <c r="L51" i="1"/>
  <c r="K45" i="1"/>
  <c r="K46" i="1"/>
  <c r="K49" i="1"/>
  <c r="M46" i="1"/>
  <c r="M49" i="1"/>
  <c r="J52" i="1"/>
  <c r="J45" i="1"/>
  <c r="J48" i="1"/>
  <c r="L44" i="1"/>
  <c r="K47" i="1"/>
  <c r="L49" i="1"/>
  <c r="K51" i="1"/>
  <c r="J46" i="1" l="1"/>
  <c r="L52" i="1"/>
  <c r="J51" i="1"/>
  <c r="M45" i="1"/>
  <c r="M47" i="1"/>
  <c r="L50" i="1"/>
  <c r="M51" i="1"/>
  <c r="L47" i="1"/>
  <c r="J50" i="1"/>
  <c r="K52" i="1"/>
  <c r="K44" i="1"/>
  <c r="L48" i="1"/>
  <c r="K48" i="1"/>
  <c r="M44" i="1"/>
  <c r="J49" i="1"/>
  <c r="M50" i="1"/>
  <c r="J44" i="1"/>
  <c r="M48" i="1"/>
  <c r="J47" i="1"/>
  <c r="M52" i="1"/>
  <c r="M40" i="1"/>
  <c r="J40" i="1"/>
  <c r="K40" i="1" l="1"/>
  <c r="L40" i="1"/>
  <c r="L5" i="4"/>
  <c r="L12" i="4"/>
  <c r="L11" i="4"/>
  <c r="L10" i="4"/>
  <c r="L9" i="4"/>
  <c r="L3" i="4"/>
  <c r="K12" i="4"/>
  <c r="K10" i="4"/>
  <c r="K8" i="4"/>
  <c r="K6" i="4"/>
  <c r="K4" i="4"/>
  <c r="K3" i="4"/>
  <c r="J3" i="4"/>
  <c r="M3" i="4"/>
  <c r="L4" i="4"/>
  <c r="M4" i="4"/>
  <c r="J5" i="4"/>
  <c r="K5" i="4"/>
  <c r="J8" i="4"/>
  <c r="L8" i="4"/>
  <c r="M8" i="4"/>
  <c r="M9" i="4"/>
  <c r="J11" i="4"/>
  <c r="K11" i="4"/>
  <c r="M11" i="4"/>
  <c r="J12" i="4"/>
  <c r="M12" i="4"/>
  <c r="J13" i="4"/>
  <c r="M13" i="4"/>
  <c r="M10" i="4"/>
  <c r="M7" i="4"/>
  <c r="M6" i="4"/>
  <c r="M5" i="4"/>
  <c r="J10" i="4"/>
  <c r="J9" i="4"/>
  <c r="J7" i="4"/>
  <c r="J6" i="4"/>
  <c r="J4" i="4"/>
  <c r="K9" i="4" l="1"/>
  <c r="K13" i="4"/>
  <c r="L6" i="4"/>
  <c r="L13" i="4"/>
  <c r="L7" i="4"/>
  <c r="K7" i="4"/>
  <c r="F14" i="4"/>
  <c r="K35" i="1"/>
  <c r="K36" i="1"/>
  <c r="K37" i="1"/>
  <c r="K38" i="1"/>
  <c r="K39" i="1"/>
  <c r="K41" i="1"/>
  <c r="K42" i="1"/>
  <c r="K43" i="1"/>
  <c r="K53" i="1" l="1"/>
  <c r="L35" i="1"/>
  <c r="J43" i="1"/>
  <c r="M41" i="1"/>
  <c r="M32" i="1"/>
  <c r="M24" i="1"/>
  <c r="M16" i="1"/>
  <c r="M8" i="1"/>
  <c r="M39" i="1"/>
  <c r="M31" i="1"/>
  <c r="M23" i="1"/>
  <c r="M15" i="1"/>
  <c r="M7" i="1"/>
  <c r="M38" i="1"/>
  <c r="M30" i="1"/>
  <c r="M22" i="1"/>
  <c r="M14" i="1"/>
  <c r="M6" i="1"/>
  <c r="M37" i="1"/>
  <c r="M29" i="1"/>
  <c r="M21" i="1"/>
  <c r="M13" i="1"/>
  <c r="M5" i="1"/>
  <c r="M2" i="1"/>
  <c r="M36" i="1"/>
  <c r="M28" i="1"/>
  <c r="M20" i="1"/>
  <c r="M12" i="1"/>
  <c r="M4" i="1"/>
  <c r="M35" i="1"/>
  <c r="M27" i="1"/>
  <c r="M19" i="1"/>
  <c r="M11" i="1"/>
  <c r="M3" i="1"/>
  <c r="M43" i="1"/>
  <c r="M34" i="1"/>
  <c r="M26" i="1"/>
  <c r="M18" i="1"/>
  <c r="M10" i="1"/>
  <c r="M42" i="1"/>
  <c r="M33" i="1"/>
  <c r="M25" i="1"/>
  <c r="M17" i="1"/>
  <c r="M9" i="1"/>
  <c r="J35" i="1"/>
  <c r="J37" i="1"/>
  <c r="J36" i="1"/>
  <c r="L42" i="1"/>
  <c r="J38" i="1"/>
  <c r="L41" i="1"/>
  <c r="J42" i="1"/>
  <c r="J41" i="1"/>
  <c r="J39" i="1"/>
  <c r="L38" i="1"/>
  <c r="L39" i="1"/>
  <c r="L37" i="1"/>
  <c r="L36" i="1"/>
  <c r="L43" i="1"/>
  <c r="L6" i="1"/>
  <c r="K6" i="1"/>
  <c r="L53" i="1" l="1"/>
  <c r="M53" i="1"/>
  <c r="J53" i="1"/>
  <c r="J6" i="1"/>
  <c r="C14" i="4" l="1"/>
  <c r="D14" i="4"/>
  <c r="E14" i="4"/>
  <c r="G14" i="4"/>
  <c r="H14" i="4"/>
  <c r="I14" i="4"/>
  <c r="J9" i="1"/>
  <c r="L14" i="1"/>
  <c r="L16" i="1"/>
  <c r="L18" i="1"/>
  <c r="L20" i="1"/>
  <c r="L22" i="1"/>
  <c r="L24" i="1"/>
  <c r="L26" i="1"/>
  <c r="L28" i="1"/>
  <c r="L30" i="1"/>
  <c r="L32" i="1"/>
  <c r="L34" i="1"/>
  <c r="J25" i="1"/>
  <c r="J8" i="1"/>
  <c r="J16" i="1"/>
  <c r="J17" i="1"/>
  <c r="J24" i="1"/>
  <c r="J32" i="1"/>
  <c r="J33" i="1"/>
  <c r="M14" i="4" l="1"/>
  <c r="L14" i="4"/>
  <c r="K14" i="4"/>
  <c r="J14" i="4"/>
  <c r="L12" i="1"/>
  <c r="L8" i="1"/>
  <c r="L5" i="1"/>
  <c r="L3" i="1"/>
  <c r="L10" i="1"/>
  <c r="K8" i="1"/>
  <c r="K5" i="1"/>
  <c r="K3" i="1"/>
  <c r="K34" i="1"/>
  <c r="K32" i="1"/>
  <c r="K30" i="1"/>
  <c r="K28" i="1"/>
  <c r="J34" i="1"/>
  <c r="J26" i="1"/>
  <c r="J18" i="1"/>
  <c r="J10" i="1"/>
  <c r="K26" i="1"/>
  <c r="K24" i="1"/>
  <c r="K22" i="1"/>
  <c r="K20" i="1"/>
  <c r="K18" i="1"/>
  <c r="K16" i="1"/>
  <c r="K14" i="1"/>
  <c r="K12" i="1"/>
  <c r="K10" i="1"/>
  <c r="J31" i="1"/>
  <c r="J23" i="1"/>
  <c r="J15" i="1"/>
  <c r="J7" i="1"/>
  <c r="L7" i="1"/>
  <c r="L27" i="1"/>
  <c r="L21" i="1"/>
  <c r="L19" i="1"/>
  <c r="L17" i="1"/>
  <c r="L11" i="1"/>
  <c r="K9" i="1"/>
  <c r="K7" i="1"/>
  <c r="K4" i="1"/>
  <c r="J2" i="1"/>
  <c r="J30" i="1"/>
  <c r="J22" i="1"/>
  <c r="J14" i="1"/>
  <c r="J5" i="1"/>
  <c r="K33" i="1"/>
  <c r="K31" i="1"/>
  <c r="K29" i="1"/>
  <c r="K27" i="1"/>
  <c r="K25" i="1"/>
  <c r="K23" i="1"/>
  <c r="K21" i="1"/>
  <c r="K19" i="1"/>
  <c r="K17" i="1"/>
  <c r="K15" i="1"/>
  <c r="K13" i="1"/>
  <c r="K11" i="1"/>
  <c r="L29" i="1"/>
  <c r="J29" i="1"/>
  <c r="J21" i="1"/>
  <c r="J13" i="1"/>
  <c r="J4" i="1"/>
  <c r="L4" i="1"/>
  <c r="L33" i="1"/>
  <c r="L23" i="1"/>
  <c r="L15" i="1"/>
  <c r="J28" i="1"/>
  <c r="J20" i="1"/>
  <c r="J12" i="1"/>
  <c r="J3" i="1"/>
  <c r="L9" i="1"/>
  <c r="L31" i="1"/>
  <c r="L25" i="1"/>
  <c r="L13" i="1"/>
  <c r="J27" i="1"/>
  <c r="J19" i="1"/>
  <c r="J11" i="1"/>
  <c r="L2" i="1"/>
</calcChain>
</file>

<file path=xl/sharedStrings.xml><?xml version="1.0" encoding="utf-8"?>
<sst xmlns="http://schemas.openxmlformats.org/spreadsheetml/2006/main" count="40" uniqueCount="29">
  <si>
    <t>Spécialité</t>
  </si>
  <si>
    <t>Places</t>
  </si>
  <si>
    <t>Total candidats appelés</t>
  </si>
  <si>
    <t>Candidats classés</t>
  </si>
  <si>
    <t>TOTAL</t>
  </si>
  <si>
    <t>Ratio Candidats sur liste d'attente / Candidats classés</t>
  </si>
  <si>
    <t>Ratio Total candidats appelés / Places</t>
  </si>
  <si>
    <t>Ratio propositions refusées / Candidats classés</t>
  </si>
  <si>
    <t>Dont propositions acceptées définitivement</t>
  </si>
  <si>
    <t>Dont propositions acceptées non définitivement</t>
  </si>
  <si>
    <t>Dont propositions d'admission en attente de réponse</t>
  </si>
  <si>
    <t>Propositions d'admission refusées</t>
  </si>
  <si>
    <t>Candidats sur liste d'attente</t>
  </si>
  <si>
    <t>Dont propositions d'admission acceptées définitivement</t>
  </si>
  <si>
    <t>Dont propositions d'admission acceptées non définitivement</t>
  </si>
  <si>
    <t>Ratio Proposition acceptées / Places</t>
  </si>
  <si>
    <t>Libellé</t>
  </si>
  <si>
    <t>Antenne de Cannes - BUT - Information communication Parcours communication des organisations</t>
  </si>
  <si>
    <t>Antenne de Cannes - BUT - Information communication Parcours journalisme</t>
  </si>
  <si>
    <t>Antenne de Cannes - BUT - Techniques de commercialisation (Seconde année possible en apprentissage)</t>
  </si>
  <si>
    <t>Antenne de Menton - BUT - Carrières sociales Parcours animation sociale et socioculturelle (Seconde année possible en apprentissage)</t>
  </si>
  <si>
    <t>Antenne de Menton - BUT - Carrières sociales Parcours éducation spécialisée (Seconde année possible en apprentissage)</t>
  </si>
  <si>
    <t>Antenne de Valbonne - BUT - Qualité, logistique industrielle et organisation</t>
  </si>
  <si>
    <t>Antenne de Valbonne - BUT - Réseaux et télécommunications (Seconde année possible en apprentissage)</t>
  </si>
  <si>
    <t>Antenne de Valbonne - BUT - Statistique et informatique décisionnelle</t>
  </si>
  <si>
    <t>BUT - Génie électrique et informatique industrielle (Seconde année possible en apprentissage)</t>
  </si>
  <si>
    <t>BUT - Informatique Parcours : Réalisation d'applications : conception, développement, validation</t>
  </si>
  <si>
    <t>BUT - Gestion des entreprises et des administrations</t>
  </si>
  <si>
    <t>BUT - Techniques de commercialisation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</si>
</sst>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21">
    <xf numFmtId="0" fontId="0" fillId="0" borderId="0" xfId="0"/>
    <xf numFmtId="0" fontId="4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1" fontId="0" fillId="0" borderId="1" xfId="0" applyNumberFormat="1" applyFont="1" applyFill="1" applyBorder="1"/>
    <xf numFmtId="9" fontId="6" fillId="0" borderId="1" xfId="1" applyFont="1" applyBorder="1"/>
    <xf numFmtId="0" fontId="4" fillId="0" borderId="1" xfId="2" applyFont="1" applyFill="1" applyBorder="1"/>
    <xf numFmtId="0" fontId="2" fillId="0" borderId="1" xfId="0" applyFont="1" applyBorder="1"/>
    <xf numFmtId="9" fontId="5" fillId="0" borderId="1" xfId="1" applyFont="1" applyBorder="1"/>
    <xf numFmtId="0" fontId="2" fillId="0" borderId="1" xfId="0" applyFont="1" applyBorder="1" applyAlignment="1">
      <alignment horizontal="center" vertical="center" wrapText="1"/>
    </xf>
    <xf numFmtId="9" fontId="0" fillId="0" borderId="1" xfId="1" applyFont="1" applyBorder="1"/>
    <xf numFmtId="9" fontId="2" fillId="0" borderId="1" xfId="1" applyFont="1" applyBorder="1"/>
    <xf numFmtId="1" fontId="2" fillId="0" borderId="1" xfId="0" applyNumberFormat="1" applyFont="1" applyBorder="1"/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0" xfId="0" applyFont="1" applyFill="1" applyBorder="1"/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'L&amp;DL'!$K$1</c:f>
              <c:strCache>
                <c:ptCount val="1"/>
                <c:pt idx="0">
                  <c:v>Ratio Candidats sur liste d'attente / Candidats classés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'L&amp;DL'!$A$2:$A$52</c:f>
              <c:strCache>
                <c:ptCount val="51"/>
                <c:pt idx="0">
                  <c:v>Licence - Double diplôme - Licence Droit - Licence de droit (Université Côte d'Azur) / LL.B. (Université de la Sarre) de droit français et de droit allemand</c:v>
                </c:pt>
                <c:pt idx="1">
                  <c:v>Licence - Double diplôme - Licence Droit - Licence en Droit/LL.B. English and French Law (University of Essex)</c:v>
                </c:pt>
                <c:pt idx="2">
                  <c:v>Licence - Double diplôme - Licence Droit - Bilingue droit français - droit anglo-saxon / Diplôme d'Université droit français - droit anglo-saxon</c:v>
                </c:pt>
                <c:pt idx="3">
                  <c:v>Double licence - Economie et gestion / Sociologie -  Double licence Sociologie Economie</c:v>
                </c:pt>
                <c:pt idx="4">
                  <c:v>Double licence - Informatique / Mathématiques - Double licence Mathématiques-Informatique</c:v>
                </c:pt>
                <c:pt idx="5">
                  <c:v>Double licence - Mathématiques / Physique - Double licence Mathématiques - Physique</c:v>
                </c:pt>
                <c:pt idx="6">
                  <c:v>Double licence - Mathématiques / Sciences de la vie - Double licence Mathématiques / Sciences de la Vie</c:v>
                </c:pt>
                <c:pt idx="7">
                  <c:v>Double licence - Physique / Sciences de la terre - Double licence Physique - Sciences de la Terre</c:v>
                </c:pt>
                <c:pt idx="8">
                  <c:v>Double licence - Sciences de la terre / Sciences de la vie - Double licence Sciences de la Terre - Sciences de la Vie</c:v>
                </c:pt>
                <c:pt idx="9">
                  <c:v>Double licence - Sciences de la vie / Chimie - Double licence Chimie - Sciences de la Vie</c:v>
                </c:pt>
                <c:pt idx="10">
                  <c:v>Double licence - Philosophie / Psychologie -  Double licence Philosophie - Psychologie</c:v>
                </c:pt>
                <c:pt idx="11">
                  <c:v>Double licence - Philosophie / Droit - Double licence Philosophie - Droit</c:v>
                </c:pt>
                <c:pt idx="12">
                  <c:v>Licence - Arts du spectacle</c:v>
                </c:pt>
                <c:pt idx="13">
                  <c:v>Licence - Information et communication</c:v>
                </c:pt>
                <c:pt idx="14">
                  <c:v>Licence - Langues étrangères appliquées - Parcours Anglais - Allemand</c:v>
                </c:pt>
                <c:pt idx="15">
                  <c:v>Licence - Langues étrangères appliquées - Parcours Anglais - Espagnol</c:v>
                </c:pt>
                <c:pt idx="16">
                  <c:v>Licence - Langues étrangères appliquées - Parcours Anglais - Italien</c:v>
                </c:pt>
                <c:pt idx="17">
                  <c:v>Licence - Langues étrangères appliquées - Parcours Anglais - Arabe</c:v>
                </c:pt>
                <c:pt idx="18">
                  <c:v>Licence - Langues étrangères appliquées - Parcours Anglais - Chinois</c:v>
                </c:pt>
                <c:pt idx="19">
                  <c:v>Licence - Langues étrangères appliquées - Parcours Anglais - Portugais</c:v>
                </c:pt>
                <c:pt idx="20">
                  <c:v>Licence - Langues étrangères appliquées - Parcours Anglais - Russe</c:v>
                </c:pt>
                <c:pt idx="21">
                  <c:v>Licence - Langues, littératures et civilisations étrangères et régionales - Parcours Anglais</c:v>
                </c:pt>
                <c:pt idx="22">
                  <c:v>Licence - Langues, littératures et civilisations étrangères et régionales - Parcours Espagnol</c:v>
                </c:pt>
                <c:pt idx="23">
                  <c:v>Licence - Langues, littératures et civilisations étrangères et régionales - Parcours Italien</c:v>
                </c:pt>
                <c:pt idx="24">
                  <c:v>Licence - Musicologie</c:v>
                </c:pt>
                <c:pt idx="25">
                  <c:v>Licence - Sciences et Humanités - Parcours Environnement</c:v>
                </c:pt>
                <c:pt idx="26">
                  <c:v>Licence - Géographie et aménagement</c:v>
                </c:pt>
                <c:pt idx="27">
                  <c:v>Licence - Philosophie</c:v>
                </c:pt>
                <c:pt idx="28">
                  <c:v>Licence - Sciences de l'Homme, Anthropologie, Ethnologie</c:v>
                </c:pt>
                <c:pt idx="29">
                  <c:v>Licence - Sciences du langage</c:v>
                </c:pt>
                <c:pt idx="30">
                  <c:v>Licence - Sociologie</c:v>
                </c:pt>
                <c:pt idx="31">
                  <c:v>Licence - Lettres</c:v>
                </c:pt>
                <c:pt idx="32">
                  <c:v>Licence - Lettres -  Accès Santé (LAS)</c:v>
                </c:pt>
                <c:pt idx="33">
                  <c:v>Licence - Droit</c:v>
                </c:pt>
                <c:pt idx="34">
                  <c:v>Licence - Droit -  Accès Santé (LAS)</c:v>
                </c:pt>
                <c:pt idx="35">
                  <c:v>Licence - Economie et gestion</c:v>
                </c:pt>
                <c:pt idx="36">
                  <c:v>Licence - Economie et gestion -  Accès Santé (LAS)</c:v>
                </c:pt>
                <c:pt idx="37">
                  <c:v>Licence - Sciences de la vie</c:v>
                </c:pt>
                <c:pt idx="38">
                  <c:v>Licence - Sciences de la vie -  Accès Santé (LAS)</c:v>
                </c:pt>
                <c:pt idx="39">
                  <c:v>Licence - Sciences et Techniques des Activités Physiques et Sportives</c:v>
                </c:pt>
                <c:pt idx="40">
                  <c:v>Licence - Sciences et Techniques des Activités Physiques et Sportives -  Accès Santé (LAS)</c:v>
                </c:pt>
                <c:pt idx="41">
                  <c:v>Licence - Portail Chimie - Physique-Mathématiques - Sci. de la Terre - Electronique - Informatique - Mathématiques et Informatique Appliqués aux Scie. Humaines (MIASH)</c:v>
                </c:pt>
                <c:pt idx="42">
                  <c:v>Licence - Portail Chimie - Physique-Mathématiques - Sci. de la Terre - Electronique - Informatique - Mathématiques et Informatique Appliqués aux Scie. Humaines (MIASH) -  Accès Santé (LAS)</c:v>
                </c:pt>
                <c:pt idx="43">
                  <c:v>Licence - Histoire</c:v>
                </c:pt>
                <c:pt idx="44">
                  <c:v>Licence - Histoire -  Accès Santé (LAS)</c:v>
                </c:pt>
                <c:pt idx="45">
                  <c:v>Licence - Psychologie</c:v>
                </c:pt>
                <c:pt idx="46">
                  <c:v>Licence - Psychologie -  Accès Santé (LAS)</c:v>
                </c:pt>
                <c:pt idx="47">
                  <c:v>Université Côte d'Azur / Lycée d'Estienne d'Orves Nice - Licence - Lettres - Parcours Préparatoire au Professorat des Ecoles (PPPE)</c:v>
                </c:pt>
                <c:pt idx="48">
                  <c:v>Université Côte d'Azur / lycée du Parc Impérial Nice - Licence - Sciences et technologies - Parcours Préparatoire au Professorat des Ecoles (PPPE)</c:v>
                </c:pt>
                <c:pt idx="49">
                  <c:v>Université Côte d'Azur / Lycée Masséna - Cycle pluridisciplinaire d'Études Supérieures - Sciences et société</c:v>
                </c:pt>
                <c:pt idx="50">
                  <c:v>Université Côte d'Azur / Lycée Stanislas - Cannes - Cycle pluridisciplinaire d'Études Supérieures - Humanités, Lettres et Sociétés</c:v>
                </c:pt>
              </c:strCache>
            </c:strRef>
          </c:cat>
          <c:val>
            <c:numRef>
              <c:f>'L&amp;DL'!$K$17:$K$52</c:f>
              <c:numCache>
                <c:formatCode>0%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3.6939313984168866E-2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3.0959752321981426E-3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5.8734939759036146E-2</c:v>
                </c:pt>
                <c:pt idx="18">
                  <c:v>4.0274684484038606E-2</c:v>
                </c:pt>
                <c:pt idx="19">
                  <c:v>6.6334991708126038E-3</c:v>
                </c:pt>
                <c:pt idx="20">
                  <c:v>4.837409298575652E-3</c:v>
                </c:pt>
                <c:pt idx="21">
                  <c:v>6.1583577712609971E-2</c:v>
                </c:pt>
                <c:pt idx="22">
                  <c:v>0</c:v>
                </c:pt>
                <c:pt idx="23">
                  <c:v>8.4068741291221549E-2</c:v>
                </c:pt>
                <c:pt idx="24">
                  <c:v>6.4242102468808071E-2</c:v>
                </c:pt>
                <c:pt idx="25">
                  <c:v>8.8809946714031973E-2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2.4421593830334189E-2</c:v>
                </c:pt>
                <c:pt idx="30">
                  <c:v>8.45771144278607E-2</c:v>
                </c:pt>
                <c:pt idx="31">
                  <c:v>0.11984069514844316</c:v>
                </c:pt>
                <c:pt idx="32">
                  <c:v>8.3710407239818999E-2</c:v>
                </c:pt>
                <c:pt idx="33">
                  <c:v>0</c:v>
                </c:pt>
                <c:pt idx="34">
                  <c:v>0</c:v>
                </c:pt>
                <c:pt idx="35">
                  <c:v>2.1276595744680851E-2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0B-4FC9-9E3F-410FA070BC2E}"/>
            </c:ext>
          </c:extLst>
        </c:ser>
        <c:ser>
          <c:idx val="2"/>
          <c:order val="2"/>
          <c:tx>
            <c:strRef>
              <c:f>'L&amp;DL'!$L$1</c:f>
              <c:strCache>
                <c:ptCount val="1"/>
                <c:pt idx="0">
                  <c:v>Ratio propositions refusées / Candidats classés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'L&amp;DL'!$A$2:$A$52</c:f>
              <c:strCache>
                <c:ptCount val="51"/>
                <c:pt idx="0">
                  <c:v>Licence - Double diplôme - Licence Droit - Licence de droit (Université Côte d'Azur) / LL.B. (Université de la Sarre) de droit français et de droit allemand</c:v>
                </c:pt>
                <c:pt idx="1">
                  <c:v>Licence - Double diplôme - Licence Droit - Licence en Droit/LL.B. English and French Law (University of Essex)</c:v>
                </c:pt>
                <c:pt idx="2">
                  <c:v>Licence - Double diplôme - Licence Droit - Bilingue droit français - droit anglo-saxon / Diplôme d'Université droit français - droit anglo-saxon</c:v>
                </c:pt>
                <c:pt idx="3">
                  <c:v>Double licence - Economie et gestion / Sociologie -  Double licence Sociologie Economie</c:v>
                </c:pt>
                <c:pt idx="4">
                  <c:v>Double licence - Informatique / Mathématiques - Double licence Mathématiques-Informatique</c:v>
                </c:pt>
                <c:pt idx="5">
                  <c:v>Double licence - Mathématiques / Physique - Double licence Mathématiques - Physique</c:v>
                </c:pt>
                <c:pt idx="6">
                  <c:v>Double licence - Mathématiques / Sciences de la vie - Double licence Mathématiques / Sciences de la Vie</c:v>
                </c:pt>
                <c:pt idx="7">
                  <c:v>Double licence - Physique / Sciences de la terre - Double licence Physique - Sciences de la Terre</c:v>
                </c:pt>
                <c:pt idx="8">
                  <c:v>Double licence - Sciences de la terre / Sciences de la vie - Double licence Sciences de la Terre - Sciences de la Vie</c:v>
                </c:pt>
                <c:pt idx="9">
                  <c:v>Double licence - Sciences de la vie / Chimie - Double licence Chimie - Sciences de la Vie</c:v>
                </c:pt>
                <c:pt idx="10">
                  <c:v>Double licence - Philosophie / Psychologie -  Double licence Philosophie - Psychologie</c:v>
                </c:pt>
                <c:pt idx="11">
                  <c:v>Double licence - Philosophie / Droit - Double licence Philosophie - Droit</c:v>
                </c:pt>
                <c:pt idx="12">
                  <c:v>Licence - Arts du spectacle</c:v>
                </c:pt>
                <c:pt idx="13">
                  <c:v>Licence - Information et communication</c:v>
                </c:pt>
                <c:pt idx="14">
                  <c:v>Licence - Langues étrangères appliquées - Parcours Anglais - Allemand</c:v>
                </c:pt>
                <c:pt idx="15">
                  <c:v>Licence - Langues étrangères appliquées - Parcours Anglais - Espagnol</c:v>
                </c:pt>
                <c:pt idx="16">
                  <c:v>Licence - Langues étrangères appliquées - Parcours Anglais - Italien</c:v>
                </c:pt>
                <c:pt idx="17">
                  <c:v>Licence - Langues étrangères appliquées - Parcours Anglais - Arabe</c:v>
                </c:pt>
                <c:pt idx="18">
                  <c:v>Licence - Langues étrangères appliquées - Parcours Anglais - Chinois</c:v>
                </c:pt>
                <c:pt idx="19">
                  <c:v>Licence - Langues étrangères appliquées - Parcours Anglais - Portugais</c:v>
                </c:pt>
                <c:pt idx="20">
                  <c:v>Licence - Langues étrangères appliquées - Parcours Anglais - Russe</c:v>
                </c:pt>
                <c:pt idx="21">
                  <c:v>Licence - Langues, littératures et civilisations étrangères et régionales - Parcours Anglais</c:v>
                </c:pt>
                <c:pt idx="22">
                  <c:v>Licence - Langues, littératures et civilisations étrangères et régionales - Parcours Espagnol</c:v>
                </c:pt>
                <c:pt idx="23">
                  <c:v>Licence - Langues, littératures et civilisations étrangères et régionales - Parcours Italien</c:v>
                </c:pt>
                <c:pt idx="24">
                  <c:v>Licence - Musicologie</c:v>
                </c:pt>
                <c:pt idx="25">
                  <c:v>Licence - Sciences et Humanités - Parcours Environnement</c:v>
                </c:pt>
                <c:pt idx="26">
                  <c:v>Licence - Géographie et aménagement</c:v>
                </c:pt>
                <c:pt idx="27">
                  <c:v>Licence - Philosophie</c:v>
                </c:pt>
                <c:pt idx="28">
                  <c:v>Licence - Sciences de l'Homme, Anthropologie, Ethnologie</c:v>
                </c:pt>
                <c:pt idx="29">
                  <c:v>Licence - Sciences du langage</c:v>
                </c:pt>
                <c:pt idx="30">
                  <c:v>Licence - Sociologie</c:v>
                </c:pt>
                <c:pt idx="31">
                  <c:v>Licence - Lettres</c:v>
                </c:pt>
                <c:pt idx="32">
                  <c:v>Licence - Lettres -  Accès Santé (LAS)</c:v>
                </c:pt>
                <c:pt idx="33">
                  <c:v>Licence - Droit</c:v>
                </c:pt>
                <c:pt idx="34">
                  <c:v>Licence - Droit -  Accès Santé (LAS)</c:v>
                </c:pt>
                <c:pt idx="35">
                  <c:v>Licence - Economie et gestion</c:v>
                </c:pt>
                <c:pt idx="36">
                  <c:v>Licence - Economie et gestion -  Accès Santé (LAS)</c:v>
                </c:pt>
                <c:pt idx="37">
                  <c:v>Licence - Sciences de la vie</c:v>
                </c:pt>
                <c:pt idx="38">
                  <c:v>Licence - Sciences de la vie -  Accès Santé (LAS)</c:v>
                </c:pt>
                <c:pt idx="39">
                  <c:v>Licence - Sciences et Techniques des Activités Physiques et Sportives</c:v>
                </c:pt>
                <c:pt idx="40">
                  <c:v>Licence - Sciences et Techniques des Activités Physiques et Sportives -  Accès Santé (LAS)</c:v>
                </c:pt>
                <c:pt idx="41">
                  <c:v>Licence - Portail Chimie - Physique-Mathématiques - Sci. de la Terre - Electronique - Informatique - Mathématiques et Informatique Appliqués aux Scie. Humaines (MIASH)</c:v>
                </c:pt>
                <c:pt idx="42">
                  <c:v>Licence - Portail Chimie - Physique-Mathématiques - Sci. de la Terre - Electronique - Informatique - Mathématiques et Informatique Appliqués aux Scie. Humaines (MIASH) -  Accès Santé (LAS)</c:v>
                </c:pt>
                <c:pt idx="43">
                  <c:v>Licence - Histoire</c:v>
                </c:pt>
                <c:pt idx="44">
                  <c:v>Licence - Histoire -  Accès Santé (LAS)</c:v>
                </c:pt>
                <c:pt idx="45">
                  <c:v>Licence - Psychologie</c:v>
                </c:pt>
                <c:pt idx="46">
                  <c:v>Licence - Psychologie -  Accès Santé (LAS)</c:v>
                </c:pt>
                <c:pt idx="47">
                  <c:v>Université Côte d'Azur / Lycée d'Estienne d'Orves Nice - Licence - Lettres - Parcours Préparatoire au Professorat des Ecoles (PPPE)</c:v>
                </c:pt>
                <c:pt idx="48">
                  <c:v>Université Côte d'Azur / lycée du Parc Impérial Nice - Licence - Sciences et technologies - Parcours Préparatoire au Professorat des Ecoles (PPPE)</c:v>
                </c:pt>
                <c:pt idx="49">
                  <c:v>Université Côte d'Azur / Lycée Masséna - Cycle pluridisciplinaire d'Études Supérieures - Sciences et société</c:v>
                </c:pt>
                <c:pt idx="50">
                  <c:v>Université Côte d'Azur / Lycée Stanislas - Cannes - Cycle pluridisciplinaire d'Études Supérieures - Humanités, Lettres et Sociétés</c:v>
                </c:pt>
              </c:strCache>
            </c:strRef>
          </c:cat>
          <c:val>
            <c:numRef>
              <c:f>'L&amp;DL'!$L$17:$L$52</c:f>
              <c:numCache>
                <c:formatCode>0%</c:formatCode>
                <c:ptCount val="36"/>
                <c:pt idx="0">
                  <c:v>0.45614035087719296</c:v>
                </c:pt>
                <c:pt idx="1">
                  <c:v>0.43695652173913041</c:v>
                </c:pt>
                <c:pt idx="2">
                  <c:v>0.34300791556728233</c:v>
                </c:pt>
                <c:pt idx="3">
                  <c:v>0.80616740088105732</c:v>
                </c:pt>
                <c:pt idx="4">
                  <c:v>0.97169811320754718</c:v>
                </c:pt>
                <c:pt idx="5">
                  <c:v>0.72881355932203384</c:v>
                </c:pt>
                <c:pt idx="6">
                  <c:v>0.56595744680851068</c:v>
                </c:pt>
                <c:pt idx="7">
                  <c:v>1.1609195402298851</c:v>
                </c:pt>
                <c:pt idx="8">
                  <c:v>1.2807017543859649</c:v>
                </c:pt>
                <c:pt idx="9">
                  <c:v>0.74769230769230766</c:v>
                </c:pt>
                <c:pt idx="10">
                  <c:v>0.46749226006191952</c:v>
                </c:pt>
                <c:pt idx="11">
                  <c:v>0.80276816608996537</c:v>
                </c:pt>
                <c:pt idx="12">
                  <c:v>1.0083102493074791</c:v>
                </c:pt>
                <c:pt idx="13">
                  <c:v>1.0958230958230959</c:v>
                </c:pt>
                <c:pt idx="14">
                  <c:v>1.1115384615384616</c:v>
                </c:pt>
                <c:pt idx="15">
                  <c:v>0.66254635352286773</c:v>
                </c:pt>
                <c:pt idx="16">
                  <c:v>0.91511936339522548</c:v>
                </c:pt>
                <c:pt idx="17">
                  <c:v>0.36746987951807231</c:v>
                </c:pt>
                <c:pt idx="18">
                  <c:v>0.25334075723830735</c:v>
                </c:pt>
                <c:pt idx="19">
                  <c:v>0.39718076285240467</c:v>
                </c:pt>
                <c:pt idx="20">
                  <c:v>0.44262295081967212</c:v>
                </c:pt>
                <c:pt idx="21">
                  <c:v>0.27492668621700878</c:v>
                </c:pt>
                <c:pt idx="22">
                  <c:v>0.49502379922111639</c:v>
                </c:pt>
                <c:pt idx="23">
                  <c:v>0.25081281932187643</c:v>
                </c:pt>
                <c:pt idx="24">
                  <c:v>0.28723121847624106</c:v>
                </c:pt>
                <c:pt idx="25">
                  <c:v>0.21225577264653642</c:v>
                </c:pt>
                <c:pt idx="26">
                  <c:v>0.69256756756756754</c:v>
                </c:pt>
                <c:pt idx="27">
                  <c:v>0.61553918285331544</c:v>
                </c:pt>
                <c:pt idx="28">
                  <c:v>0.8045789043336059</c:v>
                </c:pt>
                <c:pt idx="29">
                  <c:v>0.5526992287917738</c:v>
                </c:pt>
                <c:pt idx="30">
                  <c:v>0.23045486851457</c:v>
                </c:pt>
                <c:pt idx="31">
                  <c:v>6.6256335988414197E-2</c:v>
                </c:pt>
                <c:pt idx="32">
                  <c:v>0.19004524886877827</c:v>
                </c:pt>
                <c:pt idx="33">
                  <c:v>0.61111111111111116</c:v>
                </c:pt>
                <c:pt idx="34">
                  <c:v>0.69868995633187769</c:v>
                </c:pt>
                <c:pt idx="35">
                  <c:v>0.30754352030947774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0B-4FC9-9E3F-410FA070BC2E}"/>
            </c:ext>
          </c:extLst>
        </c:ser>
        <c:ser>
          <c:idx val="3"/>
          <c:order val="3"/>
          <c:tx>
            <c:strRef>
              <c:f>'L&amp;DL'!$M$1</c:f>
              <c:strCache>
                <c:ptCount val="1"/>
                <c:pt idx="0">
                  <c:v>Ratio Proposition acceptées / Places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'L&amp;DL'!$A$2:$A$52</c:f>
              <c:strCache>
                <c:ptCount val="51"/>
                <c:pt idx="0">
                  <c:v>Licence - Double diplôme - Licence Droit - Licence de droit (Université Côte d'Azur) / LL.B. (Université de la Sarre) de droit français et de droit allemand</c:v>
                </c:pt>
                <c:pt idx="1">
                  <c:v>Licence - Double diplôme - Licence Droit - Licence en Droit/LL.B. English and French Law (University of Essex)</c:v>
                </c:pt>
                <c:pt idx="2">
                  <c:v>Licence - Double diplôme - Licence Droit - Bilingue droit français - droit anglo-saxon / Diplôme d'Université droit français - droit anglo-saxon</c:v>
                </c:pt>
                <c:pt idx="3">
                  <c:v>Double licence - Economie et gestion / Sociologie -  Double licence Sociologie Economie</c:v>
                </c:pt>
                <c:pt idx="4">
                  <c:v>Double licence - Informatique / Mathématiques - Double licence Mathématiques-Informatique</c:v>
                </c:pt>
                <c:pt idx="5">
                  <c:v>Double licence - Mathématiques / Physique - Double licence Mathématiques - Physique</c:v>
                </c:pt>
                <c:pt idx="6">
                  <c:v>Double licence - Mathématiques / Sciences de la vie - Double licence Mathématiques / Sciences de la Vie</c:v>
                </c:pt>
                <c:pt idx="7">
                  <c:v>Double licence - Physique / Sciences de la terre - Double licence Physique - Sciences de la Terre</c:v>
                </c:pt>
                <c:pt idx="8">
                  <c:v>Double licence - Sciences de la terre / Sciences de la vie - Double licence Sciences de la Terre - Sciences de la Vie</c:v>
                </c:pt>
                <c:pt idx="9">
                  <c:v>Double licence - Sciences de la vie / Chimie - Double licence Chimie - Sciences de la Vie</c:v>
                </c:pt>
                <c:pt idx="10">
                  <c:v>Double licence - Philosophie / Psychologie -  Double licence Philosophie - Psychologie</c:v>
                </c:pt>
                <c:pt idx="11">
                  <c:v>Double licence - Philosophie / Droit - Double licence Philosophie - Droit</c:v>
                </c:pt>
                <c:pt idx="12">
                  <c:v>Licence - Arts du spectacle</c:v>
                </c:pt>
                <c:pt idx="13">
                  <c:v>Licence - Information et communication</c:v>
                </c:pt>
                <c:pt idx="14">
                  <c:v>Licence - Langues étrangères appliquées - Parcours Anglais - Allemand</c:v>
                </c:pt>
                <c:pt idx="15">
                  <c:v>Licence - Langues étrangères appliquées - Parcours Anglais - Espagnol</c:v>
                </c:pt>
                <c:pt idx="16">
                  <c:v>Licence - Langues étrangères appliquées - Parcours Anglais - Italien</c:v>
                </c:pt>
                <c:pt idx="17">
                  <c:v>Licence - Langues étrangères appliquées - Parcours Anglais - Arabe</c:v>
                </c:pt>
                <c:pt idx="18">
                  <c:v>Licence - Langues étrangères appliquées - Parcours Anglais - Chinois</c:v>
                </c:pt>
                <c:pt idx="19">
                  <c:v>Licence - Langues étrangères appliquées - Parcours Anglais - Portugais</c:v>
                </c:pt>
                <c:pt idx="20">
                  <c:v>Licence - Langues étrangères appliquées - Parcours Anglais - Russe</c:v>
                </c:pt>
                <c:pt idx="21">
                  <c:v>Licence - Langues, littératures et civilisations étrangères et régionales - Parcours Anglais</c:v>
                </c:pt>
                <c:pt idx="22">
                  <c:v>Licence - Langues, littératures et civilisations étrangères et régionales - Parcours Espagnol</c:v>
                </c:pt>
                <c:pt idx="23">
                  <c:v>Licence - Langues, littératures et civilisations étrangères et régionales - Parcours Italien</c:v>
                </c:pt>
                <c:pt idx="24">
                  <c:v>Licence - Musicologie</c:v>
                </c:pt>
                <c:pt idx="25">
                  <c:v>Licence - Sciences et Humanités - Parcours Environnement</c:v>
                </c:pt>
                <c:pt idx="26">
                  <c:v>Licence - Géographie et aménagement</c:v>
                </c:pt>
                <c:pt idx="27">
                  <c:v>Licence - Philosophie</c:v>
                </c:pt>
                <c:pt idx="28">
                  <c:v>Licence - Sciences de l'Homme, Anthropologie, Ethnologie</c:v>
                </c:pt>
                <c:pt idx="29">
                  <c:v>Licence - Sciences du langage</c:v>
                </c:pt>
                <c:pt idx="30">
                  <c:v>Licence - Sociologie</c:v>
                </c:pt>
                <c:pt idx="31">
                  <c:v>Licence - Lettres</c:v>
                </c:pt>
                <c:pt idx="32">
                  <c:v>Licence - Lettres -  Accès Santé (LAS)</c:v>
                </c:pt>
                <c:pt idx="33">
                  <c:v>Licence - Droit</c:v>
                </c:pt>
                <c:pt idx="34">
                  <c:v>Licence - Droit -  Accès Santé (LAS)</c:v>
                </c:pt>
                <c:pt idx="35">
                  <c:v>Licence - Economie et gestion</c:v>
                </c:pt>
                <c:pt idx="36">
                  <c:v>Licence - Economie et gestion -  Accès Santé (LAS)</c:v>
                </c:pt>
                <c:pt idx="37">
                  <c:v>Licence - Sciences de la vie</c:v>
                </c:pt>
                <c:pt idx="38">
                  <c:v>Licence - Sciences de la vie -  Accès Santé (LAS)</c:v>
                </c:pt>
                <c:pt idx="39">
                  <c:v>Licence - Sciences et Techniques des Activités Physiques et Sportives</c:v>
                </c:pt>
                <c:pt idx="40">
                  <c:v>Licence - Sciences et Techniques des Activités Physiques et Sportives -  Accès Santé (LAS)</c:v>
                </c:pt>
                <c:pt idx="41">
                  <c:v>Licence - Portail Chimie - Physique-Mathématiques - Sci. de la Terre - Electronique - Informatique - Mathématiques et Informatique Appliqués aux Scie. Humaines (MIASH)</c:v>
                </c:pt>
                <c:pt idx="42">
                  <c:v>Licence - Portail Chimie - Physique-Mathématiques - Sci. de la Terre - Electronique - Informatique - Mathématiques et Informatique Appliqués aux Scie. Humaines (MIASH) -  Accès Santé (LAS)</c:v>
                </c:pt>
                <c:pt idx="43">
                  <c:v>Licence - Histoire</c:v>
                </c:pt>
                <c:pt idx="44">
                  <c:v>Licence - Histoire -  Accès Santé (LAS)</c:v>
                </c:pt>
                <c:pt idx="45">
                  <c:v>Licence - Psychologie</c:v>
                </c:pt>
                <c:pt idx="46">
                  <c:v>Licence - Psychologie -  Accès Santé (LAS)</c:v>
                </c:pt>
                <c:pt idx="47">
                  <c:v>Université Côte d'Azur / Lycée d'Estienne d'Orves Nice - Licence - Lettres - Parcours Préparatoire au Professorat des Ecoles (PPPE)</c:v>
                </c:pt>
                <c:pt idx="48">
                  <c:v>Université Côte d'Azur / lycée du Parc Impérial Nice - Licence - Sciences et technologies - Parcours Préparatoire au Professorat des Ecoles (PPPE)</c:v>
                </c:pt>
                <c:pt idx="49">
                  <c:v>Université Côte d'Azur / Lycée Masséna - Cycle pluridisciplinaire d'Études Supérieures - Sciences et société</c:v>
                </c:pt>
                <c:pt idx="50">
                  <c:v>Université Côte d'Azur / Lycée Stanislas - Cannes - Cycle pluridisciplinaire d'Études Supérieures - Humanités, Lettres et Sociétés</c:v>
                </c:pt>
              </c:strCache>
            </c:strRef>
          </c:cat>
          <c:val>
            <c:numRef>
              <c:f>'L&amp;DL'!$M$17:$M$52</c:f>
              <c:numCache>
                <c:formatCode>0%</c:formatCode>
                <c:ptCount val="36"/>
                <c:pt idx="0">
                  <c:v>0.99047619047619051</c:v>
                </c:pt>
                <c:pt idx="1">
                  <c:v>0.94545454545454544</c:v>
                </c:pt>
                <c:pt idx="2">
                  <c:v>0.97777777777777775</c:v>
                </c:pt>
                <c:pt idx="3">
                  <c:v>0.95</c:v>
                </c:pt>
                <c:pt idx="4">
                  <c:v>0.76666666666666672</c:v>
                </c:pt>
                <c:pt idx="5">
                  <c:v>0.88888888888888884</c:v>
                </c:pt>
                <c:pt idx="6">
                  <c:v>0.98888888888888893</c:v>
                </c:pt>
                <c:pt idx="7">
                  <c:v>0.42222222222222222</c:v>
                </c:pt>
                <c:pt idx="8">
                  <c:v>0.27777777777777779</c:v>
                </c:pt>
                <c:pt idx="9">
                  <c:v>0.62222222222222223</c:v>
                </c:pt>
                <c:pt idx="10">
                  <c:v>0.97142857142857142</c:v>
                </c:pt>
                <c:pt idx="11">
                  <c:v>0.98333333333333328</c:v>
                </c:pt>
                <c:pt idx="12">
                  <c:v>0.86250000000000004</c:v>
                </c:pt>
                <c:pt idx="13">
                  <c:v>0.92222222222222228</c:v>
                </c:pt>
                <c:pt idx="14">
                  <c:v>0.88888888888888884</c:v>
                </c:pt>
                <c:pt idx="15">
                  <c:v>0.97</c:v>
                </c:pt>
                <c:pt idx="16">
                  <c:v>0.8</c:v>
                </c:pt>
                <c:pt idx="17">
                  <c:v>1</c:v>
                </c:pt>
                <c:pt idx="18">
                  <c:v>0.99714285714285711</c:v>
                </c:pt>
                <c:pt idx="19">
                  <c:v>0.96078431372549022</c:v>
                </c:pt>
                <c:pt idx="20">
                  <c:v>0.97250000000000003</c:v>
                </c:pt>
                <c:pt idx="21">
                  <c:v>0.98181818181818181</c:v>
                </c:pt>
                <c:pt idx="22">
                  <c:v>0.9884615384615385</c:v>
                </c:pt>
                <c:pt idx="23">
                  <c:v>0.99444444444444446</c:v>
                </c:pt>
                <c:pt idx="24">
                  <c:v>0.99377593360995853</c:v>
                </c:pt>
                <c:pt idx="25">
                  <c:v>0.98333333333333328</c:v>
                </c:pt>
                <c:pt idx="26">
                  <c:v>0.84835164835164834</c:v>
                </c:pt>
                <c:pt idx="27">
                  <c:v>0.98333333333333328</c:v>
                </c:pt>
                <c:pt idx="28">
                  <c:v>0.80869565217391304</c:v>
                </c:pt>
                <c:pt idx="29">
                  <c:v>0.98888888888888893</c:v>
                </c:pt>
                <c:pt idx="30">
                  <c:v>0.98031496062992129</c:v>
                </c:pt>
                <c:pt idx="31">
                  <c:v>1</c:v>
                </c:pt>
                <c:pt idx="32">
                  <c:v>1</c:v>
                </c:pt>
                <c:pt idx="33">
                  <c:v>0.82857142857142863</c:v>
                </c:pt>
                <c:pt idx="34">
                  <c:v>0.57777777777777772</c:v>
                </c:pt>
                <c:pt idx="35">
                  <c:v>0.97777777777777775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49-491C-8B22-B1DB1FEB1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6677520"/>
        <c:axId val="586681784"/>
      </c:barChart>
      <c:lineChart>
        <c:grouping val="standard"/>
        <c:varyColors val="0"/>
        <c:ser>
          <c:idx val="0"/>
          <c:order val="0"/>
          <c:tx>
            <c:strRef>
              <c:f>'L&amp;DL'!$J$1</c:f>
              <c:strCache>
                <c:ptCount val="1"/>
                <c:pt idx="0">
                  <c:v>Ratio Total candidats appelés / Places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'L&amp;DL'!$A$17:$A$52</c:f>
              <c:strCache>
                <c:ptCount val="36"/>
                <c:pt idx="0">
                  <c:v>Licence - Langues étrangères appliquées - Parcours Anglais - Espagnol</c:v>
                </c:pt>
                <c:pt idx="1">
                  <c:v>Licence - Langues étrangères appliquées - Parcours Anglais - Italien</c:v>
                </c:pt>
                <c:pt idx="2">
                  <c:v>Licence - Langues étrangères appliquées - Parcours Anglais - Arabe</c:v>
                </c:pt>
                <c:pt idx="3">
                  <c:v>Licence - Langues étrangères appliquées - Parcours Anglais - Chinois</c:v>
                </c:pt>
                <c:pt idx="4">
                  <c:v>Licence - Langues étrangères appliquées - Parcours Anglais - Portugais</c:v>
                </c:pt>
                <c:pt idx="5">
                  <c:v>Licence - Langues étrangères appliquées - Parcours Anglais - Russe</c:v>
                </c:pt>
                <c:pt idx="6">
                  <c:v>Licence - Langues, littératures et civilisations étrangères et régionales - Parcours Anglais</c:v>
                </c:pt>
                <c:pt idx="7">
                  <c:v>Licence - Langues, littératures et civilisations étrangères et régionales - Parcours Espagnol</c:v>
                </c:pt>
                <c:pt idx="8">
                  <c:v>Licence - Langues, littératures et civilisations étrangères et régionales - Parcours Italien</c:v>
                </c:pt>
                <c:pt idx="9">
                  <c:v>Licence - Musicologie</c:v>
                </c:pt>
                <c:pt idx="10">
                  <c:v>Licence - Sciences et Humanités - Parcours Environnement</c:v>
                </c:pt>
                <c:pt idx="11">
                  <c:v>Licence - Géographie et aménagement</c:v>
                </c:pt>
                <c:pt idx="12">
                  <c:v>Licence - Philosophie</c:v>
                </c:pt>
                <c:pt idx="13">
                  <c:v>Licence - Sciences de l'Homme, Anthropologie, Ethnologie</c:v>
                </c:pt>
                <c:pt idx="14">
                  <c:v>Licence - Sciences du langage</c:v>
                </c:pt>
                <c:pt idx="15">
                  <c:v>Licence - Sociologie</c:v>
                </c:pt>
                <c:pt idx="16">
                  <c:v>Licence - Lettres</c:v>
                </c:pt>
                <c:pt idx="17">
                  <c:v>Licence - Lettres -  Accès Santé (LAS)</c:v>
                </c:pt>
                <c:pt idx="18">
                  <c:v>Licence - Droit</c:v>
                </c:pt>
                <c:pt idx="19">
                  <c:v>Licence - Droit -  Accès Santé (LAS)</c:v>
                </c:pt>
                <c:pt idx="20">
                  <c:v>Licence - Economie et gestion</c:v>
                </c:pt>
                <c:pt idx="21">
                  <c:v>Licence - Economie et gestion -  Accès Santé (LAS)</c:v>
                </c:pt>
                <c:pt idx="22">
                  <c:v>Licence - Sciences de la vie</c:v>
                </c:pt>
                <c:pt idx="23">
                  <c:v>Licence - Sciences de la vie -  Accès Santé (LAS)</c:v>
                </c:pt>
                <c:pt idx="24">
                  <c:v>Licence - Sciences et Techniques des Activités Physiques et Sportives</c:v>
                </c:pt>
                <c:pt idx="25">
                  <c:v>Licence - Sciences et Techniques des Activités Physiques et Sportives -  Accès Santé (LAS)</c:v>
                </c:pt>
                <c:pt idx="26">
                  <c:v>Licence - Portail Chimie - Physique-Mathématiques - Sci. de la Terre - Electronique - Informatique - Mathématiques et Informatique Appliqués aux Scie. Humaines (MIASH)</c:v>
                </c:pt>
                <c:pt idx="27">
                  <c:v>Licence - Portail Chimie - Physique-Mathématiques - Sci. de la Terre - Electronique - Informatique - Mathématiques et Informatique Appliqués aux Scie. Humaines (MIASH) -  Accès Santé (LAS)</c:v>
                </c:pt>
                <c:pt idx="28">
                  <c:v>Licence - Histoire</c:v>
                </c:pt>
                <c:pt idx="29">
                  <c:v>Licence - Histoire -  Accès Santé (LAS)</c:v>
                </c:pt>
                <c:pt idx="30">
                  <c:v>Licence - Psychologie</c:v>
                </c:pt>
                <c:pt idx="31">
                  <c:v>Licence - Psychologie -  Accès Santé (LAS)</c:v>
                </c:pt>
                <c:pt idx="32">
                  <c:v>Université Côte d'Azur / Lycée d'Estienne d'Orves Nice - Licence - Lettres - Parcours Préparatoire au Professorat des Ecoles (PPPE)</c:v>
                </c:pt>
                <c:pt idx="33">
                  <c:v>Université Côte d'Azur / lycée du Parc Impérial Nice - Licence - Sciences et technologies - Parcours Préparatoire au Professorat des Ecoles (PPPE)</c:v>
                </c:pt>
                <c:pt idx="34">
                  <c:v>Université Côte d'Azur / Lycée Masséna - Cycle pluridisciplinaire d'Études Supérieures - Sciences et société</c:v>
                </c:pt>
                <c:pt idx="35">
                  <c:v>Université Côte d'Azur / Lycée Stanislas - Cannes - Cycle pluridisciplinaire d'Études Supérieures - Humanités, Lettres et Sociétés</c:v>
                </c:pt>
              </c:strCache>
            </c:strRef>
          </c:cat>
          <c:val>
            <c:numRef>
              <c:f>'L&amp;DL'!$J$17:$J$52</c:f>
              <c:numCache>
                <c:formatCode>0%</c:formatCode>
                <c:ptCount val="36"/>
                <c:pt idx="0">
                  <c:v>0.99047619047619051</c:v>
                </c:pt>
                <c:pt idx="1">
                  <c:v>0.94545454545454544</c:v>
                </c:pt>
                <c:pt idx="2">
                  <c:v>0.97777777777777775</c:v>
                </c:pt>
                <c:pt idx="3">
                  <c:v>0.95</c:v>
                </c:pt>
                <c:pt idx="4">
                  <c:v>0.76666666666666672</c:v>
                </c:pt>
                <c:pt idx="5">
                  <c:v>0.88888888888888884</c:v>
                </c:pt>
                <c:pt idx="6">
                  <c:v>0.98888888888888893</c:v>
                </c:pt>
                <c:pt idx="7">
                  <c:v>0.42222222222222222</c:v>
                </c:pt>
                <c:pt idx="8">
                  <c:v>0.27777777777777779</c:v>
                </c:pt>
                <c:pt idx="9">
                  <c:v>0.62222222222222223</c:v>
                </c:pt>
                <c:pt idx="10">
                  <c:v>0.97142857142857142</c:v>
                </c:pt>
                <c:pt idx="11">
                  <c:v>0.98333333333333328</c:v>
                </c:pt>
                <c:pt idx="12">
                  <c:v>0.86250000000000004</c:v>
                </c:pt>
                <c:pt idx="13">
                  <c:v>0.92222222222222228</c:v>
                </c:pt>
                <c:pt idx="14">
                  <c:v>0.88888888888888884</c:v>
                </c:pt>
                <c:pt idx="15">
                  <c:v>0.97</c:v>
                </c:pt>
                <c:pt idx="16">
                  <c:v>0.8</c:v>
                </c:pt>
                <c:pt idx="17">
                  <c:v>1</c:v>
                </c:pt>
                <c:pt idx="18">
                  <c:v>0.99714285714285711</c:v>
                </c:pt>
                <c:pt idx="19">
                  <c:v>0.96078431372549022</c:v>
                </c:pt>
                <c:pt idx="20">
                  <c:v>0.97250000000000003</c:v>
                </c:pt>
                <c:pt idx="21">
                  <c:v>0.98181818181818181</c:v>
                </c:pt>
                <c:pt idx="22">
                  <c:v>0.9884615384615385</c:v>
                </c:pt>
                <c:pt idx="23">
                  <c:v>0.99444444444444446</c:v>
                </c:pt>
                <c:pt idx="24">
                  <c:v>0.99377593360995853</c:v>
                </c:pt>
                <c:pt idx="25">
                  <c:v>0.98333333333333328</c:v>
                </c:pt>
                <c:pt idx="26">
                  <c:v>0.84835164835164834</c:v>
                </c:pt>
                <c:pt idx="27">
                  <c:v>0.98333333333333328</c:v>
                </c:pt>
                <c:pt idx="28">
                  <c:v>0.80869565217391304</c:v>
                </c:pt>
                <c:pt idx="29">
                  <c:v>0.98888888888888893</c:v>
                </c:pt>
                <c:pt idx="30">
                  <c:v>0.98031496062992129</c:v>
                </c:pt>
                <c:pt idx="31">
                  <c:v>1</c:v>
                </c:pt>
                <c:pt idx="32">
                  <c:v>1</c:v>
                </c:pt>
                <c:pt idx="33">
                  <c:v>0.82857142857142863</c:v>
                </c:pt>
                <c:pt idx="34">
                  <c:v>0.57777777777777772</c:v>
                </c:pt>
                <c:pt idx="35">
                  <c:v>0.97777777777777775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0B-4FC9-9E3F-410FA070BC2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86677520"/>
        <c:axId val="586681784"/>
      </c:lineChart>
      <c:catAx>
        <c:axId val="586677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6681784"/>
        <c:crosses val="autoZero"/>
        <c:auto val="1"/>
        <c:lblAlgn val="ctr"/>
        <c:lblOffset val="100"/>
        <c:noMultiLvlLbl val="0"/>
      </c:catAx>
      <c:valAx>
        <c:axId val="58668178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586677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'L&amp;DL'!$K$1</c:f>
              <c:strCache>
                <c:ptCount val="1"/>
                <c:pt idx="0">
                  <c:v>Ratio Candidats sur liste d'attente / Candidats classés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'L&amp;DL'!$A$13:$A$26</c:f>
              <c:strCache>
                <c:ptCount val="14"/>
                <c:pt idx="0">
                  <c:v>Double licence - Philosophie / Droit - Double licence Philosophie - Droit</c:v>
                </c:pt>
                <c:pt idx="1">
                  <c:v>Licence - Arts du spectacle</c:v>
                </c:pt>
                <c:pt idx="2">
                  <c:v>Licence - Information et communication</c:v>
                </c:pt>
                <c:pt idx="3">
                  <c:v>Licence - Langues étrangères appliquées - Parcours Anglais - Allemand</c:v>
                </c:pt>
                <c:pt idx="4">
                  <c:v>Licence - Langues étrangères appliquées - Parcours Anglais - Espagnol</c:v>
                </c:pt>
                <c:pt idx="5">
                  <c:v>Licence - Langues étrangères appliquées - Parcours Anglais - Italien</c:v>
                </c:pt>
                <c:pt idx="6">
                  <c:v>Licence - Langues étrangères appliquées - Parcours Anglais - Arabe</c:v>
                </c:pt>
                <c:pt idx="7">
                  <c:v>Licence - Langues étrangères appliquées - Parcours Anglais - Chinois</c:v>
                </c:pt>
                <c:pt idx="8">
                  <c:v>Licence - Langues étrangères appliquées - Parcours Anglais - Portugais</c:v>
                </c:pt>
                <c:pt idx="9">
                  <c:v>Licence - Langues étrangères appliquées - Parcours Anglais - Russe</c:v>
                </c:pt>
                <c:pt idx="10">
                  <c:v>Licence - Langues, littératures et civilisations étrangères et régionales - Parcours Anglais</c:v>
                </c:pt>
                <c:pt idx="11">
                  <c:v>Licence - Langues, littératures et civilisations étrangères et régionales - Parcours Espagnol</c:v>
                </c:pt>
                <c:pt idx="12">
                  <c:v>Licence - Langues, littératures et civilisations étrangères et régionales - Parcours Italien</c:v>
                </c:pt>
                <c:pt idx="13">
                  <c:v>Licence - Musicologie</c:v>
                </c:pt>
              </c:strCache>
              <c:extLst/>
            </c:strRef>
          </c:cat>
          <c:val>
            <c:numRef>
              <c:f>'L&amp;DL'!$K$2:$K$16</c:f>
              <c:numCache>
                <c:formatCode>0%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9.9041533546325874E-2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3.1152647975077881E-3</c:v>
                </c:pt>
                <c:pt idx="10">
                  <c:v>2.6521060842433698E-2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2F-4CF4-A6F3-CB32DC362D7A}"/>
            </c:ext>
          </c:extLst>
        </c:ser>
        <c:ser>
          <c:idx val="2"/>
          <c:order val="2"/>
          <c:tx>
            <c:strRef>
              <c:f>'L&amp;DL'!$L$1</c:f>
              <c:strCache>
                <c:ptCount val="1"/>
                <c:pt idx="0">
                  <c:v>Ratio propositions refusées / Candidats classés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'L&amp;DL'!$A$13:$A$26</c:f>
              <c:strCache>
                <c:ptCount val="14"/>
                <c:pt idx="0">
                  <c:v>Double licence - Philosophie / Droit - Double licence Philosophie - Droit</c:v>
                </c:pt>
                <c:pt idx="1">
                  <c:v>Licence - Arts du spectacle</c:v>
                </c:pt>
                <c:pt idx="2">
                  <c:v>Licence - Information et communication</c:v>
                </c:pt>
                <c:pt idx="3">
                  <c:v>Licence - Langues étrangères appliquées - Parcours Anglais - Allemand</c:v>
                </c:pt>
                <c:pt idx="4">
                  <c:v>Licence - Langues étrangères appliquées - Parcours Anglais - Espagnol</c:v>
                </c:pt>
                <c:pt idx="5">
                  <c:v>Licence - Langues étrangères appliquées - Parcours Anglais - Italien</c:v>
                </c:pt>
                <c:pt idx="6">
                  <c:v>Licence - Langues étrangères appliquées - Parcours Anglais - Arabe</c:v>
                </c:pt>
                <c:pt idx="7">
                  <c:v>Licence - Langues étrangères appliquées - Parcours Anglais - Chinois</c:v>
                </c:pt>
                <c:pt idx="8">
                  <c:v>Licence - Langues étrangères appliquées - Parcours Anglais - Portugais</c:v>
                </c:pt>
                <c:pt idx="9">
                  <c:v>Licence - Langues étrangères appliquées - Parcours Anglais - Russe</c:v>
                </c:pt>
                <c:pt idx="10">
                  <c:v>Licence - Langues, littératures et civilisations étrangères et régionales - Parcours Anglais</c:v>
                </c:pt>
                <c:pt idx="11">
                  <c:v>Licence - Langues, littératures et civilisations étrangères et régionales - Parcours Espagnol</c:v>
                </c:pt>
                <c:pt idx="12">
                  <c:v>Licence - Langues, littératures et civilisations étrangères et régionales - Parcours Italien</c:v>
                </c:pt>
                <c:pt idx="13">
                  <c:v>Licence - Musicologie</c:v>
                </c:pt>
              </c:strCache>
              <c:extLst/>
            </c:strRef>
          </c:cat>
          <c:val>
            <c:numRef>
              <c:f>'L&amp;DL'!$L$2:$L$16</c:f>
              <c:numCache>
                <c:formatCode>0%</c:formatCode>
                <c:ptCount val="15"/>
                <c:pt idx="0">
                  <c:v>0.8</c:v>
                </c:pt>
                <c:pt idx="1">
                  <c:v>0.44444444444444442</c:v>
                </c:pt>
                <c:pt idx="2">
                  <c:v>0.12779552715654952</c:v>
                </c:pt>
                <c:pt idx="3">
                  <c:v>0.31833674164962511</c:v>
                </c:pt>
                <c:pt idx="4">
                  <c:v>0.58741258741258739</c:v>
                </c:pt>
                <c:pt idx="5">
                  <c:v>0.38070539419087135</c:v>
                </c:pt>
                <c:pt idx="6">
                  <c:v>0.70564516129032262</c:v>
                </c:pt>
                <c:pt idx="7">
                  <c:v>0.95041322314049592</c:v>
                </c:pt>
                <c:pt idx="8">
                  <c:v>0.55059523809523814</c:v>
                </c:pt>
                <c:pt idx="9">
                  <c:v>0.31775700934579437</c:v>
                </c:pt>
                <c:pt idx="10">
                  <c:v>0.25585023400936036</c:v>
                </c:pt>
                <c:pt idx="11">
                  <c:v>0.73913043478260865</c:v>
                </c:pt>
                <c:pt idx="12">
                  <c:v>0.76383763837638374</c:v>
                </c:pt>
                <c:pt idx="13">
                  <c:v>0.48758963044677328</c:v>
                </c:pt>
                <c:pt idx="14">
                  <c:v>1.0283018867924529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2F-4CF4-A6F3-CB32DC362D7A}"/>
            </c:ext>
          </c:extLst>
        </c:ser>
        <c:ser>
          <c:idx val="3"/>
          <c:order val="3"/>
          <c:tx>
            <c:strRef>
              <c:f>'L&amp;DL'!$M$1</c:f>
              <c:strCache>
                <c:ptCount val="1"/>
                <c:pt idx="0">
                  <c:v>Ratio Proposition acceptées / Places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'L&amp;DL'!#REF!</c:f>
              <c:extLst/>
            </c:multiLvlStrRef>
          </c:cat>
          <c:val>
            <c:numRef>
              <c:f>'L&amp;DL'!$M$2:$M$16</c:f>
              <c:numCache>
                <c:formatCode>0%</c:formatCode>
                <c:ptCount val="15"/>
                <c:pt idx="0">
                  <c:v>0.25</c:v>
                </c:pt>
                <c:pt idx="1">
                  <c:v>0.95</c:v>
                </c:pt>
                <c:pt idx="2">
                  <c:v>1</c:v>
                </c:pt>
                <c:pt idx="3">
                  <c:v>0.96250000000000002</c:v>
                </c:pt>
                <c:pt idx="4">
                  <c:v>0.68571428571428572</c:v>
                </c:pt>
                <c:pt idx="5">
                  <c:v>0.88571428571428568</c:v>
                </c:pt>
                <c:pt idx="6">
                  <c:v>0.7142857142857143</c:v>
                </c:pt>
                <c:pt idx="7">
                  <c:v>0.2</c:v>
                </c:pt>
                <c:pt idx="8">
                  <c:v>0.91428571428571426</c:v>
                </c:pt>
                <c:pt idx="9">
                  <c:v>0.875</c:v>
                </c:pt>
                <c:pt idx="10">
                  <c:v>1</c:v>
                </c:pt>
                <c:pt idx="11">
                  <c:v>0.94285714285714284</c:v>
                </c:pt>
                <c:pt idx="12">
                  <c:v>0.94814814814814818</c:v>
                </c:pt>
                <c:pt idx="13">
                  <c:v>0.99047619047619051</c:v>
                </c:pt>
                <c:pt idx="14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2F-4CF4-A6F3-CB32DC362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6677520"/>
        <c:axId val="586681784"/>
      </c:barChart>
      <c:lineChart>
        <c:grouping val="standard"/>
        <c:varyColors val="0"/>
        <c:ser>
          <c:idx val="0"/>
          <c:order val="0"/>
          <c:tx>
            <c:strRef>
              <c:f>'L&amp;DL'!$J$1</c:f>
              <c:strCache>
                <c:ptCount val="1"/>
                <c:pt idx="0">
                  <c:v>Ratio Total candidats appelés / Places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'L&amp;DL'!$A$2:$A$16</c:f>
              <c:strCache>
                <c:ptCount val="15"/>
                <c:pt idx="0">
                  <c:v>Licence - Double diplôme - Licence Droit - Licence de droit (Université Côte d'Azur) / LL.B. (Université de la Sarre) de droit français et de droit allemand</c:v>
                </c:pt>
                <c:pt idx="1">
                  <c:v>Licence - Double diplôme - Licence Droit - Licence en Droit/LL.B. English and French Law (University of Essex)</c:v>
                </c:pt>
                <c:pt idx="2">
                  <c:v>Licence - Double diplôme - Licence Droit - Bilingue droit français - droit anglo-saxon / Diplôme d'Université droit français - droit anglo-saxon</c:v>
                </c:pt>
                <c:pt idx="3">
                  <c:v>Double licence - Economie et gestion / Sociologie -  Double licence Sociologie Economie</c:v>
                </c:pt>
                <c:pt idx="4">
                  <c:v>Double licence - Informatique / Mathématiques - Double licence Mathématiques-Informatique</c:v>
                </c:pt>
                <c:pt idx="5">
                  <c:v>Double licence - Mathématiques / Physique - Double licence Mathématiques - Physique</c:v>
                </c:pt>
                <c:pt idx="6">
                  <c:v>Double licence - Mathématiques / Sciences de la vie - Double licence Mathématiques / Sciences de la Vie</c:v>
                </c:pt>
                <c:pt idx="7">
                  <c:v>Double licence - Physique / Sciences de la terre - Double licence Physique - Sciences de la Terre</c:v>
                </c:pt>
                <c:pt idx="8">
                  <c:v>Double licence - Sciences de la terre / Sciences de la vie - Double licence Sciences de la Terre - Sciences de la Vie</c:v>
                </c:pt>
                <c:pt idx="9">
                  <c:v>Double licence - Sciences de la vie / Chimie - Double licence Chimie - Sciences de la Vie</c:v>
                </c:pt>
                <c:pt idx="10">
                  <c:v>Double licence - Philosophie / Psychologie -  Double licence Philosophie - Psychologie</c:v>
                </c:pt>
                <c:pt idx="11">
                  <c:v>Double licence - Philosophie / Droit - Double licence Philosophie - Droit</c:v>
                </c:pt>
                <c:pt idx="12">
                  <c:v>Licence - Arts du spectacle</c:v>
                </c:pt>
                <c:pt idx="13">
                  <c:v>Licence - Information et communication</c:v>
                </c:pt>
                <c:pt idx="14">
                  <c:v>Licence - Langues étrangères appliquées - Parcours Anglais - Allemand</c:v>
                </c:pt>
              </c:strCache>
            </c:strRef>
          </c:cat>
          <c:val>
            <c:numRef>
              <c:f>'L&amp;DL'!$J$2:$J$16</c:f>
              <c:numCache>
                <c:formatCode>0%</c:formatCode>
                <c:ptCount val="15"/>
                <c:pt idx="0">
                  <c:v>0.25</c:v>
                </c:pt>
                <c:pt idx="1">
                  <c:v>0.95</c:v>
                </c:pt>
                <c:pt idx="2">
                  <c:v>1</c:v>
                </c:pt>
                <c:pt idx="3">
                  <c:v>0.96250000000000002</c:v>
                </c:pt>
                <c:pt idx="4">
                  <c:v>0.68571428571428572</c:v>
                </c:pt>
                <c:pt idx="5">
                  <c:v>0.88571428571428568</c:v>
                </c:pt>
                <c:pt idx="6">
                  <c:v>0.7142857142857143</c:v>
                </c:pt>
                <c:pt idx="7">
                  <c:v>0.2</c:v>
                </c:pt>
                <c:pt idx="8">
                  <c:v>0.91428571428571426</c:v>
                </c:pt>
                <c:pt idx="9">
                  <c:v>0.875</c:v>
                </c:pt>
                <c:pt idx="10">
                  <c:v>1</c:v>
                </c:pt>
                <c:pt idx="11">
                  <c:v>0.94285714285714284</c:v>
                </c:pt>
                <c:pt idx="12">
                  <c:v>0.94814814814814818</c:v>
                </c:pt>
                <c:pt idx="13">
                  <c:v>0.99047619047619051</c:v>
                </c:pt>
                <c:pt idx="14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02F-4CF4-A6F3-CB32DC362D7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86677520"/>
        <c:axId val="586681784"/>
      </c:lineChart>
      <c:catAx>
        <c:axId val="586677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6681784"/>
        <c:crosses val="autoZero"/>
        <c:auto val="1"/>
        <c:lblAlgn val="ctr"/>
        <c:lblOffset val="100"/>
        <c:noMultiLvlLbl val="0"/>
      </c:catAx>
      <c:valAx>
        <c:axId val="58668178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586677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BUT!$K$1</c:f>
              <c:strCache>
                <c:ptCount val="1"/>
                <c:pt idx="0">
                  <c:v>Ratio Candidats sur liste d'attente / Candidats classés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BUT!$A$2:$A$13</c:f>
              <c:strCache>
                <c:ptCount val="12"/>
                <c:pt idx="0">
                  <c:v>Antenne de Cannes - BUT - Information communication Parcours communication des organisations</c:v>
                </c:pt>
                <c:pt idx="1">
                  <c:v>Antenne de Cannes - BUT - Information communication Parcours journalisme</c:v>
                </c:pt>
                <c:pt idx="2">
                  <c:v>Antenne de Cannes - BUT - Techniques de commercialisation (Seconde année possible en apprentissage)</c:v>
                </c:pt>
                <c:pt idx="3">
                  <c:v>Antenne de Menton - BUT - Carrières sociales Parcours animation sociale et socioculturelle (Seconde année possible en apprentissage)</c:v>
                </c:pt>
                <c:pt idx="4">
                  <c:v>Antenne de Menton - BUT - Carrières sociales Parcours éducation spécialisée (Seconde année possible en apprentissage)</c:v>
                </c:pt>
                <c:pt idx="5">
                  <c:v>Antenne de Valbonne - BUT - Qualité, logistique industrielle et organisation</c:v>
                </c:pt>
                <c:pt idx="6">
                  <c:v>Antenne de Valbonne - BUT - Réseaux et télécommunications (Seconde année possible en apprentissage)</c:v>
                </c:pt>
                <c:pt idx="7">
                  <c:v>Antenne de Valbonne - BUT - Statistique et informatique décisionnelle</c:v>
                </c:pt>
                <c:pt idx="8">
                  <c:v>BUT - Génie électrique et informatique industrielle (Seconde année possible en apprentissage)</c:v>
                </c:pt>
                <c:pt idx="9">
                  <c:v>BUT - Informatique Parcours : Réalisation d'applications : conception, développement, validation</c:v>
                </c:pt>
                <c:pt idx="10">
                  <c:v>BUT - Gestion des entreprises et des administrations</c:v>
                </c:pt>
                <c:pt idx="11">
                  <c:v>BUT - Techniques de commercialisation</c:v>
                </c:pt>
              </c:strCache>
            </c:strRef>
          </c:cat>
          <c:val>
            <c:numRef>
              <c:f>BUT!$K$2:$K$13</c:f>
              <c:numCache>
                <c:formatCode>0%</c:formatCode>
                <c:ptCount val="12"/>
                <c:pt idx="0">
                  <c:v>3.015075376884422E-2</c:v>
                </c:pt>
                <c:pt idx="1">
                  <c:v>8.673469387755102E-2</c:v>
                </c:pt>
                <c:pt idx="2">
                  <c:v>7.065669160432253E-2</c:v>
                </c:pt>
                <c:pt idx="3">
                  <c:v>4.2105263157894736E-2</c:v>
                </c:pt>
                <c:pt idx="4">
                  <c:v>7.407407407407407E-2</c:v>
                </c:pt>
                <c:pt idx="5">
                  <c:v>0</c:v>
                </c:pt>
                <c:pt idx="6">
                  <c:v>2.4742268041237112E-2</c:v>
                </c:pt>
                <c:pt idx="7">
                  <c:v>0</c:v>
                </c:pt>
                <c:pt idx="8">
                  <c:v>0</c:v>
                </c:pt>
                <c:pt idx="9">
                  <c:v>5.4145516074450083E-2</c:v>
                </c:pt>
                <c:pt idx="10">
                  <c:v>2.0385674931129475E-2</c:v>
                </c:pt>
                <c:pt idx="11">
                  <c:v>3.7832310838445807E-2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EE-42D2-95DC-1191DE3F7FF3}"/>
            </c:ext>
          </c:extLst>
        </c:ser>
        <c:ser>
          <c:idx val="2"/>
          <c:order val="2"/>
          <c:tx>
            <c:strRef>
              <c:f>BUT!$L$1</c:f>
              <c:strCache>
                <c:ptCount val="1"/>
                <c:pt idx="0">
                  <c:v>Ratio propositions refusées / Candidats classés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BUT!$A$2:$A$13</c:f>
              <c:strCache>
                <c:ptCount val="12"/>
                <c:pt idx="0">
                  <c:v>Antenne de Cannes - BUT - Information communication Parcours communication des organisations</c:v>
                </c:pt>
                <c:pt idx="1">
                  <c:v>Antenne de Cannes - BUT - Information communication Parcours journalisme</c:v>
                </c:pt>
                <c:pt idx="2">
                  <c:v>Antenne de Cannes - BUT - Techniques de commercialisation (Seconde année possible en apprentissage)</c:v>
                </c:pt>
                <c:pt idx="3">
                  <c:v>Antenne de Menton - BUT - Carrières sociales Parcours animation sociale et socioculturelle (Seconde année possible en apprentissage)</c:v>
                </c:pt>
                <c:pt idx="4">
                  <c:v>Antenne de Menton - BUT - Carrières sociales Parcours éducation spécialisée (Seconde année possible en apprentissage)</c:v>
                </c:pt>
                <c:pt idx="5">
                  <c:v>Antenne de Valbonne - BUT - Qualité, logistique industrielle et organisation</c:v>
                </c:pt>
                <c:pt idx="6">
                  <c:v>Antenne de Valbonne - BUT - Réseaux et télécommunications (Seconde année possible en apprentissage)</c:v>
                </c:pt>
                <c:pt idx="7">
                  <c:v>Antenne de Valbonne - BUT - Statistique et informatique décisionnelle</c:v>
                </c:pt>
                <c:pt idx="8">
                  <c:v>BUT - Génie électrique et informatique industrielle (Seconde année possible en apprentissage)</c:v>
                </c:pt>
                <c:pt idx="9">
                  <c:v>BUT - Informatique Parcours : Réalisation d'applications : conception, développement, validation</c:v>
                </c:pt>
                <c:pt idx="10">
                  <c:v>BUT - Gestion des entreprises et des administrations</c:v>
                </c:pt>
                <c:pt idx="11">
                  <c:v>BUT - Techniques de commercialisation</c:v>
                </c:pt>
              </c:strCache>
            </c:strRef>
          </c:cat>
          <c:val>
            <c:numRef>
              <c:f>BUT!$L$2:$L$13</c:f>
              <c:numCache>
                <c:formatCode>0%</c:formatCode>
                <c:ptCount val="12"/>
                <c:pt idx="0">
                  <c:v>0.39447236180904521</c:v>
                </c:pt>
                <c:pt idx="1">
                  <c:v>0.10204081632653061</c:v>
                </c:pt>
                <c:pt idx="2">
                  <c:v>0.25935162094763092</c:v>
                </c:pt>
                <c:pt idx="3">
                  <c:v>0.21403508771929824</c:v>
                </c:pt>
                <c:pt idx="4">
                  <c:v>0.12433862433862433</c:v>
                </c:pt>
                <c:pt idx="5">
                  <c:v>0.75975975975975973</c:v>
                </c:pt>
                <c:pt idx="6">
                  <c:v>0.49690721649484537</c:v>
                </c:pt>
                <c:pt idx="7">
                  <c:v>0.48648648648648651</c:v>
                </c:pt>
                <c:pt idx="8">
                  <c:v>0.6845528455284553</c:v>
                </c:pt>
                <c:pt idx="9">
                  <c:v>0.4720812182741117</c:v>
                </c:pt>
                <c:pt idx="10">
                  <c:v>0.31404958677685951</c:v>
                </c:pt>
                <c:pt idx="11">
                  <c:v>0.27556237218813906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EE-42D2-95DC-1191DE3F7FF3}"/>
            </c:ext>
          </c:extLst>
        </c:ser>
        <c:ser>
          <c:idx val="3"/>
          <c:order val="3"/>
          <c:tx>
            <c:strRef>
              <c:f>BUT!$M$1</c:f>
              <c:strCache>
                <c:ptCount val="1"/>
                <c:pt idx="0">
                  <c:v>Ratio Proposition acceptées / Places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BUT!$A$2:$A$13</c:f>
              <c:strCache>
                <c:ptCount val="12"/>
                <c:pt idx="0">
                  <c:v>Antenne de Cannes - BUT - Information communication Parcours communication des organisations</c:v>
                </c:pt>
                <c:pt idx="1">
                  <c:v>Antenne de Cannes - BUT - Information communication Parcours journalisme</c:v>
                </c:pt>
                <c:pt idx="2">
                  <c:v>Antenne de Cannes - BUT - Techniques de commercialisation (Seconde année possible en apprentissage)</c:v>
                </c:pt>
                <c:pt idx="3">
                  <c:v>Antenne de Menton - BUT - Carrières sociales Parcours animation sociale et socioculturelle (Seconde année possible en apprentissage)</c:v>
                </c:pt>
                <c:pt idx="4">
                  <c:v>Antenne de Menton - BUT - Carrières sociales Parcours éducation spécialisée (Seconde année possible en apprentissage)</c:v>
                </c:pt>
                <c:pt idx="5">
                  <c:v>Antenne de Valbonne - BUT - Qualité, logistique industrielle et organisation</c:v>
                </c:pt>
                <c:pt idx="6">
                  <c:v>Antenne de Valbonne - BUT - Réseaux et télécommunications (Seconde année possible en apprentissage)</c:v>
                </c:pt>
                <c:pt idx="7">
                  <c:v>Antenne de Valbonne - BUT - Statistique et informatique décisionnelle</c:v>
                </c:pt>
                <c:pt idx="8">
                  <c:v>BUT - Génie électrique et informatique industrielle (Seconde année possible en apprentissage)</c:v>
                </c:pt>
                <c:pt idx="9">
                  <c:v>BUT - Informatique Parcours : Réalisation d'applications : conception, développement, validation</c:v>
                </c:pt>
                <c:pt idx="10">
                  <c:v>BUT - Gestion des entreprises et des administrations</c:v>
                </c:pt>
                <c:pt idx="11">
                  <c:v>BUT - Techniques de commercialisation</c:v>
                </c:pt>
              </c:strCache>
            </c:strRef>
          </c:cat>
          <c:val>
            <c:numRef>
              <c:f>BUT!$M$2:$M$13</c:f>
              <c:numCache>
                <c:formatCode>0%</c:formatCode>
                <c:ptCount val="12"/>
                <c:pt idx="0">
                  <c:v>1</c:v>
                </c:pt>
                <c:pt idx="1">
                  <c:v>1.037037037037037</c:v>
                </c:pt>
                <c:pt idx="2">
                  <c:v>0.9732142857142857</c:v>
                </c:pt>
                <c:pt idx="3">
                  <c:v>0.93333333333333335</c:v>
                </c:pt>
                <c:pt idx="4">
                  <c:v>1</c:v>
                </c:pt>
                <c:pt idx="5">
                  <c:v>1.1714285714285715</c:v>
                </c:pt>
                <c:pt idx="6">
                  <c:v>1</c:v>
                </c:pt>
                <c:pt idx="7">
                  <c:v>0.96</c:v>
                </c:pt>
                <c:pt idx="8">
                  <c:v>0.97</c:v>
                </c:pt>
                <c:pt idx="9">
                  <c:v>1.0615384615384615</c:v>
                </c:pt>
                <c:pt idx="10">
                  <c:v>1.0428571428571429</c:v>
                </c:pt>
                <c:pt idx="11">
                  <c:v>0.9821428571428571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F5-40B4-9B3B-2C4DB678B4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6677520"/>
        <c:axId val="586681784"/>
      </c:barChart>
      <c:lineChart>
        <c:grouping val="standard"/>
        <c:varyColors val="0"/>
        <c:ser>
          <c:idx val="0"/>
          <c:order val="0"/>
          <c:tx>
            <c:strRef>
              <c:f>BUT!$J$1</c:f>
              <c:strCache>
                <c:ptCount val="1"/>
                <c:pt idx="0">
                  <c:v>Ratio Total candidats appelés / Places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BUT!$A$2:$A$13</c:f>
              <c:strCache>
                <c:ptCount val="12"/>
                <c:pt idx="0">
                  <c:v>Antenne de Cannes - BUT - Information communication Parcours communication des organisations</c:v>
                </c:pt>
                <c:pt idx="1">
                  <c:v>Antenne de Cannes - BUT - Information communication Parcours journalisme</c:v>
                </c:pt>
                <c:pt idx="2">
                  <c:v>Antenne de Cannes - BUT - Techniques de commercialisation (Seconde année possible en apprentissage)</c:v>
                </c:pt>
                <c:pt idx="3">
                  <c:v>Antenne de Menton - BUT - Carrières sociales Parcours animation sociale et socioculturelle (Seconde année possible en apprentissage)</c:v>
                </c:pt>
                <c:pt idx="4">
                  <c:v>Antenne de Menton - BUT - Carrières sociales Parcours éducation spécialisée (Seconde année possible en apprentissage)</c:v>
                </c:pt>
                <c:pt idx="5">
                  <c:v>Antenne de Valbonne - BUT - Qualité, logistique industrielle et organisation</c:v>
                </c:pt>
                <c:pt idx="6">
                  <c:v>Antenne de Valbonne - BUT - Réseaux et télécommunications (Seconde année possible en apprentissage)</c:v>
                </c:pt>
                <c:pt idx="7">
                  <c:v>Antenne de Valbonne - BUT - Statistique et informatique décisionnelle</c:v>
                </c:pt>
                <c:pt idx="8">
                  <c:v>BUT - Génie électrique et informatique industrielle (Seconde année possible en apprentissage)</c:v>
                </c:pt>
                <c:pt idx="9">
                  <c:v>BUT - Informatique Parcours : Réalisation d'applications : conception, développement, validation</c:v>
                </c:pt>
                <c:pt idx="10">
                  <c:v>BUT - Gestion des entreprises et des administrations</c:v>
                </c:pt>
                <c:pt idx="11">
                  <c:v>BUT - Techniques de commercialisation</c:v>
                </c:pt>
              </c:strCache>
            </c:strRef>
          </c:cat>
          <c:val>
            <c:numRef>
              <c:f>BUT!$J$2:$J$13</c:f>
              <c:numCache>
                <c:formatCode>0%</c:formatCode>
                <c:ptCount val="12"/>
                <c:pt idx="0">
                  <c:v>1</c:v>
                </c:pt>
                <c:pt idx="1">
                  <c:v>1.037037037037037</c:v>
                </c:pt>
                <c:pt idx="2">
                  <c:v>0.9732142857142857</c:v>
                </c:pt>
                <c:pt idx="3">
                  <c:v>0.93333333333333335</c:v>
                </c:pt>
                <c:pt idx="4">
                  <c:v>1</c:v>
                </c:pt>
                <c:pt idx="5">
                  <c:v>1.1714285714285715</c:v>
                </c:pt>
                <c:pt idx="6">
                  <c:v>1</c:v>
                </c:pt>
                <c:pt idx="7">
                  <c:v>0.96</c:v>
                </c:pt>
                <c:pt idx="8">
                  <c:v>0.97</c:v>
                </c:pt>
                <c:pt idx="9">
                  <c:v>1.0615384615384615</c:v>
                </c:pt>
                <c:pt idx="10">
                  <c:v>1.0428571428571429</c:v>
                </c:pt>
                <c:pt idx="11">
                  <c:v>0.9821428571428571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EE-42D2-95DC-1191DE3F7F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86677520"/>
        <c:axId val="586681784"/>
      </c:lineChart>
      <c:catAx>
        <c:axId val="586677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86681784"/>
        <c:crosses val="autoZero"/>
        <c:auto val="1"/>
        <c:lblAlgn val="ctr"/>
        <c:lblOffset val="100"/>
        <c:noMultiLvlLbl val="0"/>
      </c:catAx>
      <c:valAx>
        <c:axId val="58668178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586677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>
      <c:oddHeader>&amp;L&amp;G&amp;R&amp;D</c:oddHeader>
    </c:headerFooter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20</xdr:col>
      <xdr:colOff>476250</xdr:colOff>
      <xdr:row>37</xdr:row>
      <xdr:rowOff>9524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21</xdr:col>
      <xdr:colOff>733424</xdr:colOff>
      <xdr:row>35</xdr:row>
      <xdr:rowOff>9524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733424</xdr:colOff>
      <xdr:row>35</xdr:row>
      <xdr:rowOff>9524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auDeBord/Suivi%20des%20Admission%20-%2016092023_16-09-2023-13484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ivi des Admission - 16092023_"/>
    </sheetNames>
    <sheetDataSet>
      <sheetData sheetId="0">
        <row r="2">
          <cell r="C2" t="str">
            <v>Licence - Double diplôme - Licence Droit - Licence de droit (Université Côte d'Azur) / LL.B. (Université de la Sarre) de droit français et de droit allemand</v>
          </cell>
          <cell r="I2">
            <v>5</v>
          </cell>
          <cell r="K2">
            <v>5</v>
          </cell>
          <cell r="L2">
            <v>0</v>
          </cell>
          <cell r="M2">
            <v>0</v>
          </cell>
          <cell r="P2">
            <v>0</v>
          </cell>
          <cell r="Q2">
            <v>16</v>
          </cell>
          <cell r="R2">
            <v>20</v>
          </cell>
        </row>
        <row r="3">
          <cell r="C3" t="str">
            <v>Licence - Double diplôme - Licence Droit - Licence en Droit/LL.B. English and French Law (University of Essex)</v>
          </cell>
          <cell r="I3">
            <v>19</v>
          </cell>
          <cell r="K3">
            <v>19</v>
          </cell>
          <cell r="L3">
            <v>0</v>
          </cell>
          <cell r="M3">
            <v>0</v>
          </cell>
          <cell r="P3">
            <v>0</v>
          </cell>
          <cell r="Q3">
            <v>20</v>
          </cell>
          <cell r="R3">
            <v>45</v>
          </cell>
        </row>
        <row r="4">
          <cell r="C4" t="str">
            <v>Licence - Double diplôme - Licence Droit - Bilingue droit français - droit anglo-saxon / Diplôme d'Université droit français - droit anglo-saxon</v>
          </cell>
          <cell r="I4">
            <v>20</v>
          </cell>
          <cell r="K4">
            <v>20</v>
          </cell>
          <cell r="L4">
            <v>0</v>
          </cell>
          <cell r="M4">
            <v>0</v>
          </cell>
          <cell r="P4">
            <v>31</v>
          </cell>
          <cell r="Q4">
            <v>40</v>
          </cell>
          <cell r="R4">
            <v>313</v>
          </cell>
        </row>
        <row r="5">
          <cell r="C5" t="str">
            <v>Double licence - Economie et gestion / Sociologie -  Double licence Sociologie Economie</v>
          </cell>
          <cell r="I5">
            <v>77</v>
          </cell>
          <cell r="K5">
            <v>77</v>
          </cell>
          <cell r="L5">
            <v>0</v>
          </cell>
          <cell r="M5">
            <v>0</v>
          </cell>
          <cell r="P5">
            <v>0</v>
          </cell>
          <cell r="Q5">
            <v>467</v>
          </cell>
          <cell r="R5">
            <v>1467</v>
          </cell>
        </row>
        <row r="6">
          <cell r="C6" t="str">
            <v>Double licence - Informatique / Mathématiques - Double licence Mathématiques-Informatique</v>
          </cell>
          <cell r="I6">
            <v>24</v>
          </cell>
          <cell r="K6">
            <v>24</v>
          </cell>
          <cell r="L6">
            <v>0</v>
          </cell>
          <cell r="M6">
            <v>0</v>
          </cell>
          <cell r="P6">
            <v>0</v>
          </cell>
          <cell r="Q6">
            <v>252</v>
          </cell>
          <cell r="R6">
            <v>429</v>
          </cell>
        </row>
        <row r="7">
          <cell r="C7" t="str">
            <v>Double licence - Mathématiques / Physique - Double licence Mathématiques - Physique</v>
          </cell>
          <cell r="I7">
            <v>31</v>
          </cell>
          <cell r="K7">
            <v>31</v>
          </cell>
          <cell r="L7">
            <v>0</v>
          </cell>
          <cell r="M7">
            <v>0</v>
          </cell>
          <cell r="P7">
            <v>0</v>
          </cell>
          <cell r="Q7">
            <v>367</v>
          </cell>
          <cell r="R7">
            <v>964</v>
          </cell>
        </row>
        <row r="8">
          <cell r="C8" t="str">
            <v>Double licence - Mathématiques / Sciences de la vie - Double licence Mathématiques / Sciences de la Vie</v>
          </cell>
          <cell r="I8">
            <v>25</v>
          </cell>
          <cell r="K8">
            <v>25</v>
          </cell>
          <cell r="L8">
            <v>0</v>
          </cell>
          <cell r="M8">
            <v>0</v>
          </cell>
          <cell r="P8">
            <v>0</v>
          </cell>
          <cell r="Q8">
            <v>175</v>
          </cell>
          <cell r="R8">
            <v>248</v>
          </cell>
        </row>
        <row r="9">
          <cell r="C9" t="str">
            <v>Double licence - Physique / Sciences de la terre - Double licence Physique - Sciences de la Terre</v>
          </cell>
          <cell r="I9">
            <v>7</v>
          </cell>
          <cell r="K9">
            <v>7</v>
          </cell>
          <cell r="L9">
            <v>0</v>
          </cell>
          <cell r="M9">
            <v>0</v>
          </cell>
          <cell r="P9">
            <v>0</v>
          </cell>
          <cell r="Q9">
            <v>115</v>
          </cell>
          <cell r="R9">
            <v>121</v>
          </cell>
        </row>
        <row r="10">
          <cell r="C10" t="str">
            <v>Double licence - Sciences de la terre / Sciences de la vie - Double licence Sciences de la Terre - Sciences de la Vie</v>
          </cell>
          <cell r="I10">
            <v>32</v>
          </cell>
          <cell r="K10">
            <v>32</v>
          </cell>
          <cell r="L10">
            <v>0</v>
          </cell>
          <cell r="M10">
            <v>0</v>
          </cell>
          <cell r="P10">
            <v>0</v>
          </cell>
          <cell r="Q10">
            <v>185</v>
          </cell>
          <cell r="R10">
            <v>336</v>
          </cell>
        </row>
        <row r="11">
          <cell r="C11" t="str">
            <v>Double licence - Sciences de la vie / Chimie - Double licence Chimie - Sciences de la Vie</v>
          </cell>
          <cell r="I11">
            <v>28</v>
          </cell>
          <cell r="K11">
            <v>28</v>
          </cell>
          <cell r="L11">
            <v>0</v>
          </cell>
          <cell r="M11">
            <v>0</v>
          </cell>
          <cell r="P11">
            <v>2</v>
          </cell>
          <cell r="Q11">
            <v>204</v>
          </cell>
          <cell r="R11">
            <v>642</v>
          </cell>
        </row>
        <row r="12">
          <cell r="C12" t="str">
            <v>Double licence - Philosophie / Psychologie -  Double licence Philosophie - Psychologie</v>
          </cell>
          <cell r="I12">
            <v>45</v>
          </cell>
          <cell r="K12">
            <v>45</v>
          </cell>
          <cell r="L12">
            <v>0</v>
          </cell>
          <cell r="M12">
            <v>0</v>
          </cell>
          <cell r="P12">
            <v>17</v>
          </cell>
          <cell r="Q12">
            <v>164</v>
          </cell>
          <cell r="R12">
            <v>641</v>
          </cell>
        </row>
        <row r="13">
          <cell r="C13" t="str">
            <v>Double licence - Philosophie / Droit - Double licence Philosophie - Droit</v>
          </cell>
          <cell r="I13">
            <v>33</v>
          </cell>
          <cell r="K13">
            <v>33</v>
          </cell>
          <cell r="L13">
            <v>0</v>
          </cell>
          <cell r="M13">
            <v>0</v>
          </cell>
          <cell r="P13">
            <v>0</v>
          </cell>
          <cell r="Q13">
            <v>136</v>
          </cell>
          <cell r="R13">
            <v>184</v>
          </cell>
        </row>
        <row r="14">
          <cell r="C14" t="str">
            <v>Licence - Arts du spectacle</v>
          </cell>
          <cell r="I14">
            <v>128</v>
          </cell>
          <cell r="K14">
            <v>128</v>
          </cell>
          <cell r="L14">
            <v>0</v>
          </cell>
          <cell r="M14">
            <v>0</v>
          </cell>
          <cell r="P14">
            <v>0</v>
          </cell>
          <cell r="Q14">
            <v>414</v>
          </cell>
          <cell r="R14">
            <v>542</v>
          </cell>
        </row>
        <row r="15">
          <cell r="C15" t="str">
            <v>Licence - Information et communication</v>
          </cell>
          <cell r="I15">
            <v>312</v>
          </cell>
          <cell r="K15">
            <v>312</v>
          </cell>
          <cell r="L15">
            <v>0</v>
          </cell>
          <cell r="M15">
            <v>0</v>
          </cell>
          <cell r="P15">
            <v>0</v>
          </cell>
          <cell r="Q15">
            <v>884</v>
          </cell>
          <cell r="R15">
            <v>1813</v>
          </cell>
        </row>
        <row r="16">
          <cell r="C16" t="str">
            <v>Licence - Langues étrangères appliquées - Parcours Anglais - Allemand</v>
          </cell>
          <cell r="I16">
            <v>20</v>
          </cell>
          <cell r="K16">
            <v>20</v>
          </cell>
          <cell r="L16">
            <v>0</v>
          </cell>
          <cell r="M16">
            <v>0</v>
          </cell>
          <cell r="P16">
            <v>0</v>
          </cell>
          <cell r="Q16">
            <v>109</v>
          </cell>
          <cell r="R16">
            <v>106</v>
          </cell>
        </row>
        <row r="17">
          <cell r="C17" t="str">
            <v>Licence - Langues étrangères appliquées - Parcours Anglais - Espagnol</v>
          </cell>
          <cell r="I17">
            <v>104</v>
          </cell>
          <cell r="K17">
            <v>104</v>
          </cell>
          <cell r="L17">
            <v>0</v>
          </cell>
          <cell r="M17">
            <v>0</v>
          </cell>
          <cell r="P17">
            <v>0</v>
          </cell>
          <cell r="Q17">
            <v>416</v>
          </cell>
          <cell r="R17">
            <v>912</v>
          </cell>
        </row>
        <row r="18">
          <cell r="C18" t="str">
            <v>Licence - Langues étrangères appliquées - Parcours Anglais - Italien</v>
          </cell>
          <cell r="I18">
            <v>52</v>
          </cell>
          <cell r="K18">
            <v>52</v>
          </cell>
          <cell r="L18">
            <v>0</v>
          </cell>
          <cell r="M18">
            <v>0</v>
          </cell>
          <cell r="P18">
            <v>0</v>
          </cell>
          <cell r="Q18">
            <v>201</v>
          </cell>
          <cell r="R18">
            <v>460</v>
          </cell>
        </row>
        <row r="19">
          <cell r="C19" t="str">
            <v>Licence - Langues étrangères appliquées - Parcours Anglais - Arabe</v>
          </cell>
          <cell r="I19">
            <v>44</v>
          </cell>
          <cell r="K19">
            <v>44</v>
          </cell>
          <cell r="L19">
            <v>0</v>
          </cell>
          <cell r="M19">
            <v>0</v>
          </cell>
          <cell r="P19">
            <v>14</v>
          </cell>
          <cell r="Q19">
            <v>130</v>
          </cell>
          <cell r="R19">
            <v>379</v>
          </cell>
        </row>
        <row r="20">
          <cell r="C20" t="str">
            <v>Licence - Langues étrangères appliquées - Parcours Anglais - Chinois</v>
          </cell>
          <cell r="I20">
            <v>57</v>
          </cell>
          <cell r="K20">
            <v>57</v>
          </cell>
          <cell r="L20">
            <v>0</v>
          </cell>
          <cell r="M20">
            <v>0</v>
          </cell>
          <cell r="P20">
            <v>0</v>
          </cell>
          <cell r="Q20">
            <v>183</v>
          </cell>
          <cell r="R20">
            <v>227</v>
          </cell>
        </row>
        <row r="21">
          <cell r="C21" t="str">
            <v>Licence - Langues étrangères appliquées - Parcours Anglais - Portugais</v>
          </cell>
          <cell r="I21">
            <v>23</v>
          </cell>
          <cell r="K21">
            <v>23</v>
          </cell>
          <cell r="L21">
            <v>0</v>
          </cell>
          <cell r="M21">
            <v>0</v>
          </cell>
          <cell r="P21">
            <v>0</v>
          </cell>
          <cell r="Q21">
            <v>103</v>
          </cell>
          <cell r="R21">
            <v>106</v>
          </cell>
        </row>
        <row r="22">
          <cell r="C22" t="str">
            <v>Licence - Langues étrangères appliquées - Parcours Anglais - Russe</v>
          </cell>
          <cell r="I22">
            <v>40</v>
          </cell>
          <cell r="K22">
            <v>40</v>
          </cell>
          <cell r="L22">
            <v>0</v>
          </cell>
          <cell r="M22">
            <v>0</v>
          </cell>
          <cell r="P22">
            <v>0</v>
          </cell>
          <cell r="Q22">
            <v>129</v>
          </cell>
          <cell r="R22">
            <v>177</v>
          </cell>
        </row>
        <row r="23">
          <cell r="C23" t="str">
            <v>Licence - Langues, littératures et civilisations étrangères et régionales - Parcours Anglais</v>
          </cell>
          <cell r="I23">
            <v>178</v>
          </cell>
          <cell r="K23">
            <v>178</v>
          </cell>
          <cell r="L23">
            <v>0</v>
          </cell>
          <cell r="M23">
            <v>0</v>
          </cell>
          <cell r="P23">
            <v>0</v>
          </cell>
          <cell r="Q23">
            <v>665</v>
          </cell>
          <cell r="R23">
            <v>1175</v>
          </cell>
        </row>
        <row r="24">
          <cell r="C24" t="str">
            <v>Licence - Langues, littératures et civilisations étrangères et régionales - Parcours Espagnol</v>
          </cell>
          <cell r="I24">
            <v>38</v>
          </cell>
          <cell r="K24">
            <v>38</v>
          </cell>
          <cell r="L24">
            <v>0</v>
          </cell>
          <cell r="M24">
            <v>0</v>
          </cell>
          <cell r="P24">
            <v>0</v>
          </cell>
          <cell r="Q24">
            <v>202</v>
          </cell>
          <cell r="R24">
            <v>174</v>
          </cell>
        </row>
        <row r="25">
          <cell r="C25" t="str">
            <v>Licence - Langues, littératures et civilisations étrangères et régionales - Parcours Italien</v>
          </cell>
          <cell r="I25">
            <v>25</v>
          </cell>
          <cell r="K25">
            <v>25</v>
          </cell>
          <cell r="L25">
            <v>0</v>
          </cell>
          <cell r="M25">
            <v>0</v>
          </cell>
          <cell r="P25">
            <v>0</v>
          </cell>
          <cell r="Q25">
            <v>146</v>
          </cell>
          <cell r="R25">
            <v>114</v>
          </cell>
        </row>
        <row r="26">
          <cell r="C26" t="str">
            <v>Licence - Musicologie</v>
          </cell>
          <cell r="I26">
            <v>56</v>
          </cell>
          <cell r="K26">
            <v>56</v>
          </cell>
          <cell r="L26">
            <v>0</v>
          </cell>
          <cell r="M26">
            <v>0</v>
          </cell>
          <cell r="P26">
            <v>0</v>
          </cell>
          <cell r="Q26">
            <v>243</v>
          </cell>
          <cell r="R26">
            <v>325</v>
          </cell>
        </row>
        <row r="27">
          <cell r="C27" t="str">
            <v>Licence - Sciences et Humanités - Parcours Environnement</v>
          </cell>
          <cell r="I27">
            <v>34</v>
          </cell>
          <cell r="K27">
            <v>34</v>
          </cell>
          <cell r="L27">
            <v>0</v>
          </cell>
          <cell r="M27">
            <v>0</v>
          </cell>
          <cell r="P27">
            <v>1</v>
          </cell>
          <cell r="Q27">
            <v>151</v>
          </cell>
          <cell r="R27">
            <v>323</v>
          </cell>
        </row>
        <row r="28">
          <cell r="C28" t="str">
            <v>Licence - Géographie et aménagement</v>
          </cell>
          <cell r="I28">
            <v>59</v>
          </cell>
          <cell r="K28">
            <v>59</v>
          </cell>
          <cell r="L28">
            <v>0</v>
          </cell>
          <cell r="M28">
            <v>0</v>
          </cell>
          <cell r="P28">
            <v>0</v>
          </cell>
          <cell r="Q28">
            <v>232</v>
          </cell>
          <cell r="R28">
            <v>289</v>
          </cell>
        </row>
        <row r="29">
          <cell r="C29" t="str">
            <v>Licence - Philosophie</v>
          </cell>
          <cell r="I29">
            <v>69</v>
          </cell>
          <cell r="K29">
            <v>69</v>
          </cell>
          <cell r="L29">
            <v>0</v>
          </cell>
          <cell r="M29">
            <v>0</v>
          </cell>
          <cell r="P29">
            <v>0</v>
          </cell>
          <cell r="Q29">
            <v>364</v>
          </cell>
          <cell r="R29">
            <v>361</v>
          </cell>
        </row>
        <row r="30">
          <cell r="C30" t="str">
            <v>Licence - Sciences de l'Homme, Anthropologie, Ethnologie</v>
          </cell>
          <cell r="I30">
            <v>83</v>
          </cell>
          <cell r="K30">
            <v>83</v>
          </cell>
          <cell r="L30">
            <v>0</v>
          </cell>
          <cell r="M30">
            <v>0</v>
          </cell>
          <cell r="P30">
            <v>0</v>
          </cell>
          <cell r="Q30">
            <v>446</v>
          </cell>
          <cell r="R30">
            <v>407</v>
          </cell>
        </row>
        <row r="31">
          <cell r="C31" t="str">
            <v>Licence - Sciences du langage</v>
          </cell>
          <cell r="I31">
            <v>80</v>
          </cell>
          <cell r="K31">
            <v>80</v>
          </cell>
          <cell r="L31">
            <v>0</v>
          </cell>
          <cell r="M31">
            <v>0</v>
          </cell>
          <cell r="P31">
            <v>0</v>
          </cell>
          <cell r="Q31">
            <v>289</v>
          </cell>
          <cell r="R31">
            <v>260</v>
          </cell>
        </row>
        <row r="32">
          <cell r="C32" t="str">
            <v>Licence - Sociologie</v>
          </cell>
          <cell r="I32">
            <v>97</v>
          </cell>
          <cell r="K32">
            <v>97</v>
          </cell>
          <cell r="L32">
            <v>0</v>
          </cell>
          <cell r="M32">
            <v>0</v>
          </cell>
          <cell r="P32">
            <v>0</v>
          </cell>
          <cell r="Q32">
            <v>536</v>
          </cell>
          <cell r="R32">
            <v>809</v>
          </cell>
        </row>
        <row r="33">
          <cell r="C33" t="str">
            <v>Licence - Lettres</v>
          </cell>
          <cell r="I33">
            <v>80</v>
          </cell>
          <cell r="K33">
            <v>80</v>
          </cell>
          <cell r="L33">
            <v>0</v>
          </cell>
          <cell r="M33">
            <v>0</v>
          </cell>
          <cell r="P33">
            <v>0</v>
          </cell>
          <cell r="Q33">
            <v>690</v>
          </cell>
          <cell r="R33">
            <v>754</v>
          </cell>
        </row>
        <row r="34">
          <cell r="C34" t="str">
            <v>Licence - Lettres -  Accès Santé (LAS)</v>
          </cell>
          <cell r="I34">
            <v>90</v>
          </cell>
          <cell r="K34">
            <v>90</v>
          </cell>
          <cell r="L34">
            <v>0</v>
          </cell>
          <cell r="M34">
            <v>0</v>
          </cell>
          <cell r="P34">
            <v>39</v>
          </cell>
          <cell r="Q34">
            <v>244</v>
          </cell>
          <cell r="R34">
            <v>664</v>
          </cell>
        </row>
        <row r="35">
          <cell r="C35" t="str">
            <v>Licence - Droit</v>
          </cell>
          <cell r="I35">
            <v>698</v>
          </cell>
          <cell r="K35">
            <v>698</v>
          </cell>
          <cell r="L35">
            <v>0</v>
          </cell>
          <cell r="M35">
            <v>0</v>
          </cell>
          <cell r="P35">
            <v>217</v>
          </cell>
          <cell r="Q35">
            <v>1365</v>
          </cell>
          <cell r="R35">
            <v>5388</v>
          </cell>
        </row>
        <row r="36">
          <cell r="C36" t="str">
            <v>Licence - Droit -  Accès Santé (LAS)</v>
          </cell>
          <cell r="I36">
            <v>98</v>
          </cell>
          <cell r="K36">
            <v>98</v>
          </cell>
          <cell r="L36">
            <v>0</v>
          </cell>
          <cell r="M36">
            <v>0</v>
          </cell>
          <cell r="P36">
            <v>8</v>
          </cell>
          <cell r="Q36">
            <v>479</v>
          </cell>
          <cell r="R36">
            <v>1206</v>
          </cell>
        </row>
        <row r="37">
          <cell r="C37" t="str">
            <v>Licence - Economie et gestion</v>
          </cell>
          <cell r="I37">
            <v>389</v>
          </cell>
          <cell r="K37">
            <v>389</v>
          </cell>
          <cell r="L37">
            <v>0</v>
          </cell>
          <cell r="M37">
            <v>0</v>
          </cell>
          <cell r="P37">
            <v>18</v>
          </cell>
          <cell r="Q37">
            <v>1647</v>
          </cell>
          <cell r="R37">
            <v>3721</v>
          </cell>
        </row>
        <row r="38">
          <cell r="C38" t="str">
            <v>Licence - Economie et gestion -  Accès Santé (LAS)</v>
          </cell>
          <cell r="I38">
            <v>108</v>
          </cell>
          <cell r="K38">
            <v>108</v>
          </cell>
          <cell r="L38">
            <v>0</v>
          </cell>
          <cell r="M38">
            <v>0</v>
          </cell>
          <cell r="P38">
            <v>84</v>
          </cell>
          <cell r="Q38">
            <v>375</v>
          </cell>
          <cell r="R38">
            <v>1364</v>
          </cell>
        </row>
        <row r="39">
          <cell r="C39" t="str">
            <v>Licence - Sciences de la vie</v>
          </cell>
          <cell r="I39">
            <v>257</v>
          </cell>
          <cell r="K39">
            <v>257</v>
          </cell>
          <cell r="L39">
            <v>0</v>
          </cell>
          <cell r="M39">
            <v>0</v>
          </cell>
          <cell r="P39">
            <v>0</v>
          </cell>
          <cell r="Q39">
            <v>1144</v>
          </cell>
          <cell r="R39">
            <v>2311</v>
          </cell>
        </row>
        <row r="40">
          <cell r="C40" t="str">
            <v>Licence - Sciences de la vie -  Accès Santé (LAS)</v>
          </cell>
          <cell r="I40">
            <v>179</v>
          </cell>
          <cell r="K40">
            <v>179</v>
          </cell>
          <cell r="L40">
            <v>0</v>
          </cell>
          <cell r="M40">
            <v>0</v>
          </cell>
          <cell r="P40">
            <v>181</v>
          </cell>
          <cell r="Q40">
            <v>540</v>
          </cell>
          <cell r="R40">
            <v>2153</v>
          </cell>
        </row>
        <row r="41">
          <cell r="C41" t="str">
            <v>Licence - Sciences et Techniques des Activités Physiques et Sportives</v>
          </cell>
          <cell r="I41">
            <v>479</v>
          </cell>
          <cell r="K41">
            <v>479</v>
          </cell>
          <cell r="L41">
            <v>0</v>
          </cell>
          <cell r="M41">
            <v>0</v>
          </cell>
          <cell r="P41">
            <v>242</v>
          </cell>
          <cell r="Q41">
            <v>1082</v>
          </cell>
          <cell r="R41">
            <v>3767</v>
          </cell>
        </row>
        <row r="42">
          <cell r="C42" t="str">
            <v>Licence - Sciences et Techniques des Activités Physiques et Sportives -  Accès Santé (LAS)</v>
          </cell>
          <cell r="I42">
            <v>177</v>
          </cell>
          <cell r="K42">
            <v>177</v>
          </cell>
          <cell r="L42">
            <v>0</v>
          </cell>
          <cell r="M42">
            <v>0</v>
          </cell>
          <cell r="P42">
            <v>200</v>
          </cell>
          <cell r="Q42">
            <v>478</v>
          </cell>
          <cell r="R42">
            <v>2252</v>
          </cell>
        </row>
        <row r="43">
          <cell r="C43" t="str">
            <v>Licence - Portail Chimie - Physique-Mathématiques - Sci. de la Terre - Electronique - Informatique - Mathématiques et Informatique Appliqués aux Scie. Humaines (MIASH)</v>
          </cell>
          <cell r="I43">
            <v>386</v>
          </cell>
          <cell r="K43">
            <v>386</v>
          </cell>
          <cell r="L43">
            <v>0</v>
          </cell>
          <cell r="M43">
            <v>0</v>
          </cell>
          <cell r="P43">
            <v>0</v>
          </cell>
          <cell r="Q43">
            <v>1640</v>
          </cell>
          <cell r="R43">
            <v>2368</v>
          </cell>
        </row>
        <row r="44">
          <cell r="C44" t="str">
            <v>Licence - Portail Chimie - Physique-Mathématiques - Sci. de la Terre - Electronique - Informatique - Mathématiques et Informatique Appliqués aux Scie. Humaines (MIASH) -  Accès Santé (LAS)</v>
          </cell>
          <cell r="I44">
            <v>177</v>
          </cell>
          <cell r="K44">
            <v>177</v>
          </cell>
          <cell r="L44">
            <v>0</v>
          </cell>
          <cell r="M44">
            <v>0</v>
          </cell>
          <cell r="P44">
            <v>0</v>
          </cell>
          <cell r="Q44">
            <v>919</v>
          </cell>
          <cell r="R44">
            <v>1493</v>
          </cell>
        </row>
        <row r="45">
          <cell r="C45" t="str">
            <v>Licence - Histoire</v>
          </cell>
          <cell r="I45">
            <v>186</v>
          </cell>
          <cell r="K45">
            <v>186</v>
          </cell>
          <cell r="L45">
            <v>0</v>
          </cell>
          <cell r="M45">
            <v>0</v>
          </cell>
          <cell r="P45">
            <v>0</v>
          </cell>
          <cell r="Q45">
            <v>984</v>
          </cell>
          <cell r="R45">
            <v>1223</v>
          </cell>
        </row>
        <row r="46">
          <cell r="C46" t="str">
            <v>Licence - Histoire -  Accès Santé (LAS)</v>
          </cell>
          <cell r="I46">
            <v>89</v>
          </cell>
          <cell r="K46">
            <v>89</v>
          </cell>
          <cell r="L46">
            <v>0</v>
          </cell>
          <cell r="M46">
            <v>0</v>
          </cell>
          <cell r="P46">
            <v>19</v>
          </cell>
          <cell r="Q46">
            <v>430</v>
          </cell>
          <cell r="R46">
            <v>778</v>
          </cell>
        </row>
        <row r="47">
          <cell r="C47" t="str">
            <v>Licence - Psychologie</v>
          </cell>
          <cell r="I47">
            <v>498</v>
          </cell>
          <cell r="K47">
            <v>498</v>
          </cell>
          <cell r="L47">
            <v>0</v>
          </cell>
          <cell r="M47">
            <v>0</v>
          </cell>
          <cell r="P47">
            <v>476</v>
          </cell>
          <cell r="Q47">
            <v>1297</v>
          </cell>
          <cell r="R47">
            <v>5628</v>
          </cell>
        </row>
        <row r="48">
          <cell r="C48" t="str">
            <v>Licence - Psychologie -  Accès Santé (LAS)</v>
          </cell>
          <cell r="I48">
            <v>162</v>
          </cell>
          <cell r="K48">
            <v>162</v>
          </cell>
          <cell r="L48">
            <v>0</v>
          </cell>
          <cell r="M48">
            <v>0</v>
          </cell>
          <cell r="P48">
            <v>331</v>
          </cell>
          <cell r="Q48">
            <v>183</v>
          </cell>
          <cell r="R48">
            <v>2762</v>
          </cell>
        </row>
        <row r="49">
          <cell r="C49" t="str">
            <v>Université Côte d'Azur / Lycée d'Estienne d'Orves Nice - Licence - Lettres - Parcours Préparatoire au Professorat des Ecoles (PPPE)</v>
          </cell>
          <cell r="I49">
            <v>35</v>
          </cell>
          <cell r="K49">
            <v>35</v>
          </cell>
          <cell r="L49">
            <v>0</v>
          </cell>
          <cell r="M49">
            <v>0</v>
          </cell>
          <cell r="P49">
            <v>37</v>
          </cell>
          <cell r="Q49">
            <v>84</v>
          </cell>
          <cell r="R49">
            <v>442</v>
          </cell>
        </row>
        <row r="50">
          <cell r="C50" t="str">
            <v>Université Côte d'Azur / lycée du Parc Impérial Nice - Licence - Sciences et technologies - Parcours Préparatoire au Professorat des Ecoles (PPPE)</v>
          </cell>
          <cell r="I50">
            <v>29</v>
          </cell>
          <cell r="K50">
            <v>29</v>
          </cell>
          <cell r="L50">
            <v>0</v>
          </cell>
          <cell r="M50">
            <v>0</v>
          </cell>
          <cell r="P50">
            <v>0</v>
          </cell>
          <cell r="Q50">
            <v>143</v>
          </cell>
          <cell r="R50">
            <v>234</v>
          </cell>
        </row>
        <row r="51">
          <cell r="C51" t="str">
            <v>Université Côte d'Azur / Lycée Masséna - Cycle pluridisciplinaire d'Études Supérieures - Sciences et société</v>
          </cell>
          <cell r="I51">
            <v>26</v>
          </cell>
          <cell r="K51">
            <v>26</v>
          </cell>
          <cell r="L51">
            <v>0</v>
          </cell>
          <cell r="M51">
            <v>0</v>
          </cell>
          <cell r="P51">
            <v>0</v>
          </cell>
          <cell r="Q51">
            <v>160</v>
          </cell>
          <cell r="R51">
            <v>229</v>
          </cell>
        </row>
        <row r="52">
          <cell r="C52" t="str">
            <v>Université Côte d'Azur / Lycée Stanislas - Cannes - Cycle pluridisciplinaire d'Études Supérieures - Humanités, Lettres et Sociétés</v>
          </cell>
          <cell r="I52">
            <v>44</v>
          </cell>
          <cell r="K52">
            <v>44</v>
          </cell>
          <cell r="L52">
            <v>0</v>
          </cell>
          <cell r="M52">
            <v>0</v>
          </cell>
          <cell r="P52">
            <v>11</v>
          </cell>
          <cell r="Q52">
            <v>159</v>
          </cell>
          <cell r="R52">
            <v>517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"/>
  <sheetViews>
    <sheetView tabSelected="1" zoomScaleNormal="100" workbookViewId="0">
      <pane ySplit="1" topLeftCell="A47" activePane="bottomLeft" state="frozen"/>
      <selection pane="bottomLeft" activeCell="H53" sqref="H53"/>
    </sheetView>
  </sheetViews>
  <sheetFormatPr baseColWidth="10" defaultColWidth="9.109375" defaultRowHeight="14.4" x14ac:dyDescent="0.3"/>
  <cols>
    <col min="1" max="1" width="48.44140625" style="18" customWidth="1"/>
    <col min="2" max="12" width="12.33203125" customWidth="1"/>
  </cols>
  <sheetData>
    <row r="1" spans="1:13" ht="86.4" x14ac:dyDescent="0.3">
      <c r="A1" s="11" t="s">
        <v>16</v>
      </c>
      <c r="B1" s="11" t="s">
        <v>1</v>
      </c>
      <c r="C1" s="11" t="s">
        <v>2</v>
      </c>
      <c r="D1" s="2" t="s">
        <v>8</v>
      </c>
      <c r="E1" s="2" t="s">
        <v>9</v>
      </c>
      <c r="F1" s="2" t="s">
        <v>10</v>
      </c>
      <c r="G1" s="2" t="s">
        <v>12</v>
      </c>
      <c r="H1" s="2" t="s">
        <v>11</v>
      </c>
      <c r="I1" s="2" t="s">
        <v>3</v>
      </c>
      <c r="J1" s="3" t="s">
        <v>6</v>
      </c>
      <c r="K1" s="4" t="s">
        <v>5</v>
      </c>
      <c r="L1" s="4" t="s">
        <v>7</v>
      </c>
      <c r="M1" s="4" t="s">
        <v>15</v>
      </c>
    </row>
    <row r="2" spans="1:13" ht="43.2" x14ac:dyDescent="0.3">
      <c r="A2" s="16" t="str">
        <f>[1]Sheet1!C2</f>
        <v>Licence - Double diplôme - Licence Droit - Licence de droit (Université Côte d'Azur) / LL.B. (Université de la Sarre) de droit français et de droit allemand</v>
      </c>
      <c r="B2" s="19">
        <v>20</v>
      </c>
      <c r="C2" s="19">
        <f>[1]Sheet1!I2</f>
        <v>5</v>
      </c>
      <c r="D2" s="19">
        <f>[1]Sheet1!K2</f>
        <v>5</v>
      </c>
      <c r="E2" s="19">
        <f>[1]Sheet1!L2</f>
        <v>0</v>
      </c>
      <c r="F2" s="19">
        <f>[1]Sheet1!M2</f>
        <v>0</v>
      </c>
      <c r="G2" s="19">
        <f>[1]Sheet1!P2</f>
        <v>0</v>
      </c>
      <c r="H2" s="19">
        <f>[1]Sheet1!Q2</f>
        <v>16</v>
      </c>
      <c r="I2" s="19">
        <f>[1]Sheet1!R2</f>
        <v>20</v>
      </c>
      <c r="J2" s="7">
        <f t="shared" ref="J2:J33" si="0">C2/B2</f>
        <v>0.25</v>
      </c>
      <c r="K2" s="7">
        <f>G2/I2</f>
        <v>0</v>
      </c>
      <c r="L2" s="7">
        <f t="shared" ref="L2:L33" si="1">H2/I2</f>
        <v>0.8</v>
      </c>
      <c r="M2" s="12">
        <f t="shared" ref="M2:M33" si="2">(D2+E2)/B2</f>
        <v>0.25</v>
      </c>
    </row>
    <row r="3" spans="1:13" ht="28.8" x14ac:dyDescent="0.3">
      <c r="A3" s="16" t="str">
        <f>[1]Sheet1!C3</f>
        <v>Licence - Double diplôme - Licence Droit - Licence en Droit/LL.B. English and French Law (University of Essex)</v>
      </c>
      <c r="B3" s="19">
        <v>20</v>
      </c>
      <c r="C3" s="19">
        <f>[1]Sheet1!I3</f>
        <v>19</v>
      </c>
      <c r="D3" s="19">
        <f>[1]Sheet1!K3</f>
        <v>19</v>
      </c>
      <c r="E3" s="19">
        <f>[1]Sheet1!L3</f>
        <v>0</v>
      </c>
      <c r="F3" s="19">
        <f>[1]Sheet1!M3</f>
        <v>0</v>
      </c>
      <c r="G3" s="19">
        <f>[1]Sheet1!P3</f>
        <v>0</v>
      </c>
      <c r="H3" s="19">
        <f>[1]Sheet1!Q3</f>
        <v>20</v>
      </c>
      <c r="I3" s="19">
        <f>[1]Sheet1!R3</f>
        <v>45</v>
      </c>
      <c r="J3" s="7">
        <f t="shared" si="0"/>
        <v>0.95</v>
      </c>
      <c r="K3" s="7">
        <f t="shared" ref="K3:K33" si="3">G3/I3</f>
        <v>0</v>
      </c>
      <c r="L3" s="7">
        <f t="shared" si="1"/>
        <v>0.44444444444444442</v>
      </c>
      <c r="M3" s="12">
        <f t="shared" si="2"/>
        <v>0.95</v>
      </c>
    </row>
    <row r="4" spans="1:13" ht="43.2" x14ac:dyDescent="0.3">
      <c r="A4" s="16" t="str">
        <f>[1]Sheet1!C4</f>
        <v>Licence - Double diplôme - Licence Droit - Bilingue droit français - droit anglo-saxon / Diplôme d'Université droit français - droit anglo-saxon</v>
      </c>
      <c r="B4" s="19">
        <v>20</v>
      </c>
      <c r="C4" s="19">
        <f>[1]Sheet1!I4</f>
        <v>20</v>
      </c>
      <c r="D4" s="19">
        <f>[1]Sheet1!K4</f>
        <v>20</v>
      </c>
      <c r="E4" s="19">
        <f>[1]Sheet1!L4</f>
        <v>0</v>
      </c>
      <c r="F4" s="19">
        <f>[1]Sheet1!M4</f>
        <v>0</v>
      </c>
      <c r="G4" s="19">
        <f>[1]Sheet1!P4</f>
        <v>31</v>
      </c>
      <c r="H4" s="19">
        <f>[1]Sheet1!Q4</f>
        <v>40</v>
      </c>
      <c r="I4" s="19">
        <f>[1]Sheet1!R4</f>
        <v>313</v>
      </c>
      <c r="J4" s="7">
        <f t="shared" si="0"/>
        <v>1</v>
      </c>
      <c r="K4" s="7">
        <f t="shared" si="3"/>
        <v>9.9041533546325874E-2</v>
      </c>
      <c r="L4" s="7">
        <f t="shared" si="1"/>
        <v>0.12779552715654952</v>
      </c>
      <c r="M4" s="12">
        <f t="shared" si="2"/>
        <v>1</v>
      </c>
    </row>
    <row r="5" spans="1:13" ht="28.8" x14ac:dyDescent="0.3">
      <c r="A5" s="16" t="str">
        <f>[1]Sheet1!C5</f>
        <v>Double licence - Economie et gestion / Sociologie -  Double licence Sociologie Economie</v>
      </c>
      <c r="B5" s="19">
        <v>80</v>
      </c>
      <c r="C5" s="19">
        <f>[1]Sheet1!I5</f>
        <v>77</v>
      </c>
      <c r="D5" s="19">
        <f>[1]Sheet1!K5</f>
        <v>77</v>
      </c>
      <c r="E5" s="19">
        <f>[1]Sheet1!L5</f>
        <v>0</v>
      </c>
      <c r="F5" s="19">
        <f>[1]Sheet1!M5</f>
        <v>0</v>
      </c>
      <c r="G5" s="19">
        <f>[1]Sheet1!P5</f>
        <v>0</v>
      </c>
      <c r="H5" s="19">
        <f>[1]Sheet1!Q5</f>
        <v>467</v>
      </c>
      <c r="I5" s="19">
        <f>[1]Sheet1!R5</f>
        <v>1467</v>
      </c>
      <c r="J5" s="7">
        <f t="shared" si="0"/>
        <v>0.96250000000000002</v>
      </c>
      <c r="K5" s="7">
        <f t="shared" si="3"/>
        <v>0</v>
      </c>
      <c r="L5" s="7">
        <f t="shared" si="1"/>
        <v>0.31833674164962511</v>
      </c>
      <c r="M5" s="12">
        <f t="shared" si="2"/>
        <v>0.96250000000000002</v>
      </c>
    </row>
    <row r="6" spans="1:13" ht="28.8" x14ac:dyDescent="0.3">
      <c r="A6" s="16" t="str">
        <f>[1]Sheet1!C6</f>
        <v>Double licence - Informatique / Mathématiques - Double licence Mathématiques-Informatique</v>
      </c>
      <c r="B6" s="19">
        <v>35</v>
      </c>
      <c r="C6" s="19">
        <f>[1]Sheet1!I6</f>
        <v>24</v>
      </c>
      <c r="D6" s="19">
        <f>[1]Sheet1!K6</f>
        <v>24</v>
      </c>
      <c r="E6" s="19">
        <f>[1]Sheet1!L6</f>
        <v>0</v>
      </c>
      <c r="F6" s="19">
        <f>[1]Sheet1!M6</f>
        <v>0</v>
      </c>
      <c r="G6" s="19">
        <f>[1]Sheet1!P6</f>
        <v>0</v>
      </c>
      <c r="H6" s="19">
        <f>[1]Sheet1!Q6</f>
        <v>252</v>
      </c>
      <c r="I6" s="19">
        <f>[1]Sheet1!R6</f>
        <v>429</v>
      </c>
      <c r="J6" s="7">
        <f t="shared" si="0"/>
        <v>0.68571428571428572</v>
      </c>
      <c r="K6" s="7">
        <f t="shared" si="3"/>
        <v>0</v>
      </c>
      <c r="L6" s="7">
        <f t="shared" si="1"/>
        <v>0.58741258741258739</v>
      </c>
      <c r="M6" s="12">
        <f t="shared" si="2"/>
        <v>0.68571428571428572</v>
      </c>
    </row>
    <row r="7" spans="1:13" ht="28.8" x14ac:dyDescent="0.3">
      <c r="A7" s="16" t="str">
        <f>[1]Sheet1!C7</f>
        <v>Double licence - Mathématiques / Physique - Double licence Mathématiques - Physique</v>
      </c>
      <c r="B7" s="19">
        <v>35</v>
      </c>
      <c r="C7" s="19">
        <f>[1]Sheet1!I7</f>
        <v>31</v>
      </c>
      <c r="D7" s="19">
        <f>[1]Sheet1!K7</f>
        <v>31</v>
      </c>
      <c r="E7" s="19">
        <f>[1]Sheet1!L7</f>
        <v>0</v>
      </c>
      <c r="F7" s="19">
        <f>[1]Sheet1!M7</f>
        <v>0</v>
      </c>
      <c r="G7" s="19">
        <f>[1]Sheet1!P7</f>
        <v>0</v>
      </c>
      <c r="H7" s="19">
        <f>[1]Sheet1!Q7</f>
        <v>367</v>
      </c>
      <c r="I7" s="19">
        <f>[1]Sheet1!R7</f>
        <v>964</v>
      </c>
      <c r="J7" s="7">
        <f t="shared" si="0"/>
        <v>0.88571428571428568</v>
      </c>
      <c r="K7" s="7">
        <f t="shared" si="3"/>
        <v>0</v>
      </c>
      <c r="L7" s="7">
        <f t="shared" si="1"/>
        <v>0.38070539419087135</v>
      </c>
      <c r="M7" s="12">
        <f t="shared" si="2"/>
        <v>0.88571428571428568</v>
      </c>
    </row>
    <row r="8" spans="1:13" ht="28.8" x14ac:dyDescent="0.3">
      <c r="A8" s="16" t="str">
        <f>[1]Sheet1!C8</f>
        <v>Double licence - Mathématiques / Sciences de la vie - Double licence Mathématiques / Sciences de la Vie</v>
      </c>
      <c r="B8" s="19">
        <v>35</v>
      </c>
      <c r="C8" s="19">
        <f>[1]Sheet1!I8</f>
        <v>25</v>
      </c>
      <c r="D8" s="19">
        <f>[1]Sheet1!K8</f>
        <v>25</v>
      </c>
      <c r="E8" s="19">
        <f>[1]Sheet1!L8</f>
        <v>0</v>
      </c>
      <c r="F8" s="19">
        <f>[1]Sheet1!M8</f>
        <v>0</v>
      </c>
      <c r="G8" s="19">
        <f>[1]Sheet1!P8</f>
        <v>0</v>
      </c>
      <c r="H8" s="19">
        <f>[1]Sheet1!Q8</f>
        <v>175</v>
      </c>
      <c r="I8" s="19">
        <f>[1]Sheet1!R8</f>
        <v>248</v>
      </c>
      <c r="J8" s="7">
        <f t="shared" si="0"/>
        <v>0.7142857142857143</v>
      </c>
      <c r="K8" s="7">
        <f t="shared" si="3"/>
        <v>0</v>
      </c>
      <c r="L8" s="7">
        <f t="shared" si="1"/>
        <v>0.70564516129032262</v>
      </c>
      <c r="M8" s="12">
        <f t="shared" si="2"/>
        <v>0.7142857142857143</v>
      </c>
    </row>
    <row r="9" spans="1:13" ht="28.8" x14ac:dyDescent="0.3">
      <c r="A9" s="16" t="str">
        <f>[1]Sheet1!C9</f>
        <v>Double licence - Physique / Sciences de la terre - Double licence Physique - Sciences de la Terre</v>
      </c>
      <c r="B9" s="19">
        <v>35</v>
      </c>
      <c r="C9" s="19">
        <f>[1]Sheet1!I9</f>
        <v>7</v>
      </c>
      <c r="D9" s="19">
        <f>[1]Sheet1!K9</f>
        <v>7</v>
      </c>
      <c r="E9" s="19">
        <f>[1]Sheet1!L9</f>
        <v>0</v>
      </c>
      <c r="F9" s="19">
        <f>[1]Sheet1!M9</f>
        <v>0</v>
      </c>
      <c r="G9" s="19">
        <f>[1]Sheet1!P9</f>
        <v>0</v>
      </c>
      <c r="H9" s="19">
        <f>[1]Sheet1!Q9</f>
        <v>115</v>
      </c>
      <c r="I9" s="19">
        <f>[1]Sheet1!R9</f>
        <v>121</v>
      </c>
      <c r="J9" s="7">
        <f t="shared" si="0"/>
        <v>0.2</v>
      </c>
      <c r="K9" s="7">
        <f t="shared" si="3"/>
        <v>0</v>
      </c>
      <c r="L9" s="7">
        <f t="shared" si="1"/>
        <v>0.95041322314049592</v>
      </c>
      <c r="M9" s="12">
        <f t="shared" si="2"/>
        <v>0.2</v>
      </c>
    </row>
    <row r="10" spans="1:13" ht="28.8" x14ac:dyDescent="0.3">
      <c r="A10" s="16" t="str">
        <f>[1]Sheet1!C10</f>
        <v>Double licence - Sciences de la terre / Sciences de la vie - Double licence Sciences de la Terre - Sciences de la Vie</v>
      </c>
      <c r="B10" s="19">
        <v>35</v>
      </c>
      <c r="C10" s="19">
        <f>[1]Sheet1!I10</f>
        <v>32</v>
      </c>
      <c r="D10" s="19">
        <f>[1]Sheet1!K10</f>
        <v>32</v>
      </c>
      <c r="E10" s="19">
        <f>[1]Sheet1!L10</f>
        <v>0</v>
      </c>
      <c r="F10" s="19">
        <f>[1]Sheet1!M10</f>
        <v>0</v>
      </c>
      <c r="G10" s="19">
        <f>[1]Sheet1!P10</f>
        <v>0</v>
      </c>
      <c r="H10" s="19">
        <f>[1]Sheet1!Q10</f>
        <v>185</v>
      </c>
      <c r="I10" s="19">
        <f>[1]Sheet1!R10</f>
        <v>336</v>
      </c>
      <c r="J10" s="7">
        <f t="shared" si="0"/>
        <v>0.91428571428571426</v>
      </c>
      <c r="K10" s="7">
        <f t="shared" si="3"/>
        <v>0</v>
      </c>
      <c r="L10" s="7">
        <f t="shared" si="1"/>
        <v>0.55059523809523814</v>
      </c>
      <c r="M10" s="12">
        <f t="shared" si="2"/>
        <v>0.91428571428571426</v>
      </c>
    </row>
    <row r="11" spans="1:13" ht="28.8" x14ac:dyDescent="0.3">
      <c r="A11" s="16" t="str">
        <f>[1]Sheet1!C11</f>
        <v>Double licence - Sciences de la vie / Chimie - Double licence Chimie - Sciences de la Vie</v>
      </c>
      <c r="B11" s="19">
        <v>32</v>
      </c>
      <c r="C11" s="19">
        <f>[1]Sheet1!I11</f>
        <v>28</v>
      </c>
      <c r="D11" s="19">
        <f>[1]Sheet1!K11</f>
        <v>28</v>
      </c>
      <c r="E11" s="19">
        <f>[1]Sheet1!L11</f>
        <v>0</v>
      </c>
      <c r="F11" s="19">
        <f>[1]Sheet1!M11</f>
        <v>0</v>
      </c>
      <c r="G11" s="19">
        <f>[1]Sheet1!P11</f>
        <v>2</v>
      </c>
      <c r="H11" s="19">
        <f>[1]Sheet1!Q11</f>
        <v>204</v>
      </c>
      <c r="I11" s="19">
        <f>[1]Sheet1!R11</f>
        <v>642</v>
      </c>
      <c r="J11" s="7">
        <f t="shared" si="0"/>
        <v>0.875</v>
      </c>
      <c r="K11" s="7">
        <f t="shared" si="3"/>
        <v>3.1152647975077881E-3</v>
      </c>
      <c r="L11" s="7">
        <f t="shared" si="1"/>
        <v>0.31775700934579437</v>
      </c>
      <c r="M11" s="12">
        <f t="shared" si="2"/>
        <v>0.875</v>
      </c>
    </row>
    <row r="12" spans="1:13" ht="28.8" x14ac:dyDescent="0.3">
      <c r="A12" s="16" t="str">
        <f>[1]Sheet1!C12</f>
        <v>Double licence - Philosophie / Psychologie -  Double licence Philosophie - Psychologie</v>
      </c>
      <c r="B12" s="19">
        <v>45</v>
      </c>
      <c r="C12" s="19">
        <f>[1]Sheet1!I12</f>
        <v>45</v>
      </c>
      <c r="D12" s="19">
        <f>[1]Sheet1!K12</f>
        <v>45</v>
      </c>
      <c r="E12" s="19">
        <f>[1]Sheet1!L12</f>
        <v>0</v>
      </c>
      <c r="F12" s="19">
        <f>[1]Sheet1!M12</f>
        <v>0</v>
      </c>
      <c r="G12" s="19">
        <f>[1]Sheet1!P12</f>
        <v>17</v>
      </c>
      <c r="H12" s="19">
        <f>[1]Sheet1!Q12</f>
        <v>164</v>
      </c>
      <c r="I12" s="19">
        <f>[1]Sheet1!R12</f>
        <v>641</v>
      </c>
      <c r="J12" s="7">
        <f t="shared" si="0"/>
        <v>1</v>
      </c>
      <c r="K12" s="7">
        <f t="shared" si="3"/>
        <v>2.6521060842433698E-2</v>
      </c>
      <c r="L12" s="7">
        <f t="shared" si="1"/>
        <v>0.25585023400936036</v>
      </c>
      <c r="M12" s="12">
        <f t="shared" si="2"/>
        <v>1</v>
      </c>
    </row>
    <row r="13" spans="1:13" ht="28.8" x14ac:dyDescent="0.3">
      <c r="A13" s="16" t="str">
        <f>[1]Sheet1!C13</f>
        <v>Double licence - Philosophie / Droit - Double licence Philosophie - Droit</v>
      </c>
      <c r="B13" s="19">
        <v>35</v>
      </c>
      <c r="C13" s="19">
        <f>[1]Sheet1!I13</f>
        <v>33</v>
      </c>
      <c r="D13" s="19">
        <f>[1]Sheet1!K13</f>
        <v>33</v>
      </c>
      <c r="E13" s="19">
        <f>[1]Sheet1!L13</f>
        <v>0</v>
      </c>
      <c r="F13" s="19">
        <f>[1]Sheet1!M13</f>
        <v>0</v>
      </c>
      <c r="G13" s="19">
        <f>[1]Sheet1!P13</f>
        <v>0</v>
      </c>
      <c r="H13" s="19">
        <f>[1]Sheet1!Q13</f>
        <v>136</v>
      </c>
      <c r="I13" s="19">
        <f>[1]Sheet1!R13</f>
        <v>184</v>
      </c>
      <c r="J13" s="7">
        <f t="shared" si="0"/>
        <v>0.94285714285714284</v>
      </c>
      <c r="K13" s="7">
        <f t="shared" si="3"/>
        <v>0</v>
      </c>
      <c r="L13" s="7">
        <f t="shared" si="1"/>
        <v>0.73913043478260865</v>
      </c>
      <c r="M13" s="12">
        <f t="shared" si="2"/>
        <v>0.94285714285714284</v>
      </c>
    </row>
    <row r="14" spans="1:13" x14ac:dyDescent="0.3">
      <c r="A14" s="16" t="str">
        <f>[1]Sheet1!C14</f>
        <v>Licence - Arts du spectacle</v>
      </c>
      <c r="B14" s="19">
        <v>135</v>
      </c>
      <c r="C14" s="19">
        <f>[1]Sheet1!I14</f>
        <v>128</v>
      </c>
      <c r="D14" s="19">
        <f>[1]Sheet1!K14</f>
        <v>128</v>
      </c>
      <c r="E14" s="19">
        <f>[1]Sheet1!L14</f>
        <v>0</v>
      </c>
      <c r="F14" s="19">
        <f>[1]Sheet1!M14</f>
        <v>0</v>
      </c>
      <c r="G14" s="19">
        <f>[1]Sheet1!P14</f>
        <v>0</v>
      </c>
      <c r="H14" s="19">
        <f>[1]Sheet1!Q14</f>
        <v>414</v>
      </c>
      <c r="I14" s="19">
        <f>[1]Sheet1!R14</f>
        <v>542</v>
      </c>
      <c r="J14" s="7">
        <f t="shared" si="0"/>
        <v>0.94814814814814818</v>
      </c>
      <c r="K14" s="7">
        <f t="shared" si="3"/>
        <v>0</v>
      </c>
      <c r="L14" s="7">
        <f t="shared" si="1"/>
        <v>0.76383763837638374</v>
      </c>
      <c r="M14" s="12">
        <f t="shared" si="2"/>
        <v>0.94814814814814818</v>
      </c>
    </row>
    <row r="15" spans="1:13" x14ac:dyDescent="0.3">
      <c r="A15" s="16" t="str">
        <f>[1]Sheet1!C15</f>
        <v>Licence - Information et communication</v>
      </c>
      <c r="B15" s="19">
        <v>315</v>
      </c>
      <c r="C15" s="19">
        <f>[1]Sheet1!I15</f>
        <v>312</v>
      </c>
      <c r="D15" s="19">
        <f>[1]Sheet1!K15</f>
        <v>312</v>
      </c>
      <c r="E15" s="19">
        <f>[1]Sheet1!L15</f>
        <v>0</v>
      </c>
      <c r="F15" s="19">
        <f>[1]Sheet1!M15</f>
        <v>0</v>
      </c>
      <c r="G15" s="19">
        <f>[1]Sheet1!P15</f>
        <v>0</v>
      </c>
      <c r="H15" s="19">
        <f>[1]Sheet1!Q15</f>
        <v>884</v>
      </c>
      <c r="I15" s="19">
        <f>[1]Sheet1!R15</f>
        <v>1813</v>
      </c>
      <c r="J15" s="7">
        <f t="shared" si="0"/>
        <v>0.99047619047619051</v>
      </c>
      <c r="K15" s="7">
        <f t="shared" si="3"/>
        <v>0</v>
      </c>
      <c r="L15" s="7">
        <f t="shared" si="1"/>
        <v>0.48758963044677328</v>
      </c>
      <c r="M15" s="12">
        <f t="shared" si="2"/>
        <v>0.99047619047619051</v>
      </c>
    </row>
    <row r="16" spans="1:13" ht="28.8" x14ac:dyDescent="0.3">
      <c r="A16" s="16" t="str">
        <f>[1]Sheet1!C16</f>
        <v>Licence - Langues étrangères appliquées - Parcours Anglais - Allemand</v>
      </c>
      <c r="B16" s="19">
        <v>25</v>
      </c>
      <c r="C16" s="19">
        <f>[1]Sheet1!I16</f>
        <v>20</v>
      </c>
      <c r="D16" s="19">
        <f>[1]Sheet1!K16</f>
        <v>20</v>
      </c>
      <c r="E16" s="19">
        <f>[1]Sheet1!L16</f>
        <v>0</v>
      </c>
      <c r="F16" s="19">
        <f>[1]Sheet1!M16</f>
        <v>0</v>
      </c>
      <c r="G16" s="19">
        <f>[1]Sheet1!P16</f>
        <v>0</v>
      </c>
      <c r="H16" s="19">
        <f>[1]Sheet1!Q16</f>
        <v>109</v>
      </c>
      <c r="I16" s="19">
        <f>[1]Sheet1!R16</f>
        <v>106</v>
      </c>
      <c r="J16" s="7">
        <f t="shared" si="0"/>
        <v>0.8</v>
      </c>
      <c r="K16" s="7">
        <f t="shared" si="3"/>
        <v>0</v>
      </c>
      <c r="L16" s="7">
        <f t="shared" si="1"/>
        <v>1.0283018867924529</v>
      </c>
      <c r="M16" s="12">
        <f t="shared" si="2"/>
        <v>0.8</v>
      </c>
    </row>
    <row r="17" spans="1:13" ht="28.8" x14ac:dyDescent="0.3">
      <c r="A17" s="16" t="str">
        <f>[1]Sheet1!C17</f>
        <v>Licence - Langues étrangères appliquées - Parcours Anglais - Espagnol</v>
      </c>
      <c r="B17" s="19">
        <v>105</v>
      </c>
      <c r="C17" s="19">
        <f>[1]Sheet1!I17</f>
        <v>104</v>
      </c>
      <c r="D17" s="19">
        <f>[1]Sheet1!K17</f>
        <v>104</v>
      </c>
      <c r="E17" s="19">
        <f>[1]Sheet1!L17</f>
        <v>0</v>
      </c>
      <c r="F17" s="19">
        <f>[1]Sheet1!M17</f>
        <v>0</v>
      </c>
      <c r="G17" s="19">
        <f>[1]Sheet1!P17</f>
        <v>0</v>
      </c>
      <c r="H17" s="19">
        <f>[1]Sheet1!Q17</f>
        <v>416</v>
      </c>
      <c r="I17" s="19">
        <f>[1]Sheet1!R17</f>
        <v>912</v>
      </c>
      <c r="J17" s="7">
        <f t="shared" si="0"/>
        <v>0.99047619047619051</v>
      </c>
      <c r="K17" s="7">
        <f t="shared" si="3"/>
        <v>0</v>
      </c>
      <c r="L17" s="7">
        <f t="shared" si="1"/>
        <v>0.45614035087719296</v>
      </c>
      <c r="M17" s="12">
        <f t="shared" si="2"/>
        <v>0.99047619047619051</v>
      </c>
    </row>
    <row r="18" spans="1:13" ht="28.8" x14ac:dyDescent="0.3">
      <c r="A18" s="16" t="str">
        <f>[1]Sheet1!C18</f>
        <v>Licence - Langues étrangères appliquées - Parcours Anglais - Italien</v>
      </c>
      <c r="B18" s="19">
        <v>55</v>
      </c>
      <c r="C18" s="19">
        <f>[1]Sheet1!I18</f>
        <v>52</v>
      </c>
      <c r="D18" s="19">
        <f>[1]Sheet1!K18</f>
        <v>52</v>
      </c>
      <c r="E18" s="19">
        <f>[1]Sheet1!L18</f>
        <v>0</v>
      </c>
      <c r="F18" s="19">
        <f>[1]Sheet1!M18</f>
        <v>0</v>
      </c>
      <c r="G18" s="19">
        <f>[1]Sheet1!P18</f>
        <v>0</v>
      </c>
      <c r="H18" s="19">
        <f>[1]Sheet1!Q18</f>
        <v>201</v>
      </c>
      <c r="I18" s="19">
        <f>[1]Sheet1!R18</f>
        <v>460</v>
      </c>
      <c r="J18" s="7">
        <f t="shared" si="0"/>
        <v>0.94545454545454544</v>
      </c>
      <c r="K18" s="7">
        <f t="shared" si="3"/>
        <v>0</v>
      </c>
      <c r="L18" s="7">
        <f t="shared" si="1"/>
        <v>0.43695652173913041</v>
      </c>
      <c r="M18" s="12">
        <f t="shared" si="2"/>
        <v>0.94545454545454544</v>
      </c>
    </row>
    <row r="19" spans="1:13" ht="28.8" x14ac:dyDescent="0.3">
      <c r="A19" s="16" t="str">
        <f>[1]Sheet1!C19</f>
        <v>Licence - Langues étrangères appliquées - Parcours Anglais - Arabe</v>
      </c>
      <c r="B19" s="19">
        <v>45</v>
      </c>
      <c r="C19" s="19">
        <f>[1]Sheet1!I19</f>
        <v>44</v>
      </c>
      <c r="D19" s="19">
        <f>[1]Sheet1!K19</f>
        <v>44</v>
      </c>
      <c r="E19" s="19">
        <f>[1]Sheet1!L19</f>
        <v>0</v>
      </c>
      <c r="F19" s="19">
        <f>[1]Sheet1!M19</f>
        <v>0</v>
      </c>
      <c r="G19" s="19">
        <f>[1]Sheet1!P19</f>
        <v>14</v>
      </c>
      <c r="H19" s="19">
        <f>[1]Sheet1!Q19</f>
        <v>130</v>
      </c>
      <c r="I19" s="19">
        <f>[1]Sheet1!R19</f>
        <v>379</v>
      </c>
      <c r="J19" s="7">
        <f t="shared" si="0"/>
        <v>0.97777777777777775</v>
      </c>
      <c r="K19" s="7">
        <f t="shared" si="3"/>
        <v>3.6939313984168866E-2</v>
      </c>
      <c r="L19" s="7">
        <f t="shared" si="1"/>
        <v>0.34300791556728233</v>
      </c>
      <c r="M19" s="12">
        <f t="shared" si="2"/>
        <v>0.97777777777777775</v>
      </c>
    </row>
    <row r="20" spans="1:13" ht="28.8" x14ac:dyDescent="0.3">
      <c r="A20" s="16" t="str">
        <f>[1]Sheet1!C20</f>
        <v>Licence - Langues étrangères appliquées - Parcours Anglais - Chinois</v>
      </c>
      <c r="B20" s="19">
        <v>60</v>
      </c>
      <c r="C20" s="19">
        <f>[1]Sheet1!I20</f>
        <v>57</v>
      </c>
      <c r="D20" s="19">
        <f>[1]Sheet1!K20</f>
        <v>57</v>
      </c>
      <c r="E20" s="19">
        <f>[1]Sheet1!L20</f>
        <v>0</v>
      </c>
      <c r="F20" s="19">
        <f>[1]Sheet1!M20</f>
        <v>0</v>
      </c>
      <c r="G20" s="19">
        <f>[1]Sheet1!P20</f>
        <v>0</v>
      </c>
      <c r="H20" s="19">
        <f>[1]Sheet1!Q20</f>
        <v>183</v>
      </c>
      <c r="I20" s="19">
        <f>[1]Sheet1!R20</f>
        <v>227</v>
      </c>
      <c r="J20" s="7">
        <f t="shared" si="0"/>
        <v>0.95</v>
      </c>
      <c r="K20" s="7">
        <f t="shared" si="3"/>
        <v>0</v>
      </c>
      <c r="L20" s="7">
        <f t="shared" si="1"/>
        <v>0.80616740088105732</v>
      </c>
      <c r="M20" s="12">
        <f t="shared" si="2"/>
        <v>0.95</v>
      </c>
    </row>
    <row r="21" spans="1:13" ht="28.8" x14ac:dyDescent="0.3">
      <c r="A21" s="16" t="str">
        <f>[1]Sheet1!C21</f>
        <v>Licence - Langues étrangères appliquées - Parcours Anglais - Portugais</v>
      </c>
      <c r="B21" s="19">
        <v>30</v>
      </c>
      <c r="C21" s="19">
        <f>[1]Sheet1!I21</f>
        <v>23</v>
      </c>
      <c r="D21" s="19">
        <f>[1]Sheet1!K21</f>
        <v>23</v>
      </c>
      <c r="E21" s="19">
        <f>[1]Sheet1!L21</f>
        <v>0</v>
      </c>
      <c r="F21" s="19">
        <f>[1]Sheet1!M21</f>
        <v>0</v>
      </c>
      <c r="G21" s="19">
        <f>[1]Sheet1!P21</f>
        <v>0</v>
      </c>
      <c r="H21" s="19">
        <f>[1]Sheet1!Q21</f>
        <v>103</v>
      </c>
      <c r="I21" s="19">
        <f>[1]Sheet1!R21</f>
        <v>106</v>
      </c>
      <c r="J21" s="7">
        <f t="shared" si="0"/>
        <v>0.76666666666666672</v>
      </c>
      <c r="K21" s="7">
        <f t="shared" si="3"/>
        <v>0</v>
      </c>
      <c r="L21" s="7">
        <f t="shared" si="1"/>
        <v>0.97169811320754718</v>
      </c>
      <c r="M21" s="12">
        <f t="shared" si="2"/>
        <v>0.76666666666666672</v>
      </c>
    </row>
    <row r="22" spans="1:13" ht="28.8" x14ac:dyDescent="0.3">
      <c r="A22" s="16" t="str">
        <f>[1]Sheet1!C22</f>
        <v>Licence - Langues étrangères appliquées - Parcours Anglais - Russe</v>
      </c>
      <c r="B22" s="19">
        <v>45</v>
      </c>
      <c r="C22" s="19">
        <f>[1]Sheet1!I22</f>
        <v>40</v>
      </c>
      <c r="D22" s="19">
        <f>[1]Sheet1!K22</f>
        <v>40</v>
      </c>
      <c r="E22" s="19">
        <f>[1]Sheet1!L22</f>
        <v>0</v>
      </c>
      <c r="F22" s="19">
        <f>[1]Sheet1!M22</f>
        <v>0</v>
      </c>
      <c r="G22" s="19">
        <f>[1]Sheet1!P22</f>
        <v>0</v>
      </c>
      <c r="H22" s="19">
        <f>[1]Sheet1!Q22</f>
        <v>129</v>
      </c>
      <c r="I22" s="19">
        <f>[1]Sheet1!R22</f>
        <v>177</v>
      </c>
      <c r="J22" s="7">
        <f t="shared" si="0"/>
        <v>0.88888888888888884</v>
      </c>
      <c r="K22" s="7">
        <f t="shared" si="3"/>
        <v>0</v>
      </c>
      <c r="L22" s="7">
        <f t="shared" si="1"/>
        <v>0.72881355932203384</v>
      </c>
      <c r="M22" s="12">
        <f t="shared" si="2"/>
        <v>0.88888888888888884</v>
      </c>
    </row>
    <row r="23" spans="1:13" ht="28.8" x14ac:dyDescent="0.3">
      <c r="A23" s="16" t="str">
        <f>[1]Sheet1!C23</f>
        <v>Licence - Langues, littératures et civilisations étrangères et régionales - Parcours Anglais</v>
      </c>
      <c r="B23" s="19">
        <v>180</v>
      </c>
      <c r="C23" s="19">
        <f>[1]Sheet1!I23</f>
        <v>178</v>
      </c>
      <c r="D23" s="19">
        <f>[1]Sheet1!K23</f>
        <v>178</v>
      </c>
      <c r="E23" s="19">
        <f>[1]Sheet1!L23</f>
        <v>0</v>
      </c>
      <c r="F23" s="19">
        <f>[1]Sheet1!M23</f>
        <v>0</v>
      </c>
      <c r="G23" s="19">
        <f>[1]Sheet1!P23</f>
        <v>0</v>
      </c>
      <c r="H23" s="19">
        <f>[1]Sheet1!Q23</f>
        <v>665</v>
      </c>
      <c r="I23" s="19">
        <f>[1]Sheet1!R23</f>
        <v>1175</v>
      </c>
      <c r="J23" s="7">
        <f t="shared" si="0"/>
        <v>0.98888888888888893</v>
      </c>
      <c r="K23" s="7">
        <f t="shared" si="3"/>
        <v>0</v>
      </c>
      <c r="L23" s="7">
        <f t="shared" si="1"/>
        <v>0.56595744680851068</v>
      </c>
      <c r="M23" s="12">
        <f t="shared" si="2"/>
        <v>0.98888888888888893</v>
      </c>
    </row>
    <row r="24" spans="1:13" ht="28.8" x14ac:dyDescent="0.3">
      <c r="A24" s="16" t="str">
        <f>[1]Sheet1!C24</f>
        <v>Licence - Langues, littératures et civilisations étrangères et régionales - Parcours Espagnol</v>
      </c>
      <c r="B24" s="19">
        <v>90</v>
      </c>
      <c r="C24" s="19">
        <f>[1]Sheet1!I24</f>
        <v>38</v>
      </c>
      <c r="D24" s="19">
        <f>[1]Sheet1!K24</f>
        <v>38</v>
      </c>
      <c r="E24" s="19">
        <f>[1]Sheet1!L24</f>
        <v>0</v>
      </c>
      <c r="F24" s="19">
        <f>[1]Sheet1!M24</f>
        <v>0</v>
      </c>
      <c r="G24" s="19">
        <f>[1]Sheet1!P24</f>
        <v>0</v>
      </c>
      <c r="H24" s="19">
        <f>[1]Sheet1!Q24</f>
        <v>202</v>
      </c>
      <c r="I24" s="19">
        <f>[1]Sheet1!R24</f>
        <v>174</v>
      </c>
      <c r="J24" s="7">
        <f t="shared" si="0"/>
        <v>0.42222222222222222</v>
      </c>
      <c r="K24" s="7">
        <f t="shared" si="3"/>
        <v>0</v>
      </c>
      <c r="L24" s="7">
        <f t="shared" si="1"/>
        <v>1.1609195402298851</v>
      </c>
      <c r="M24" s="12">
        <f t="shared" si="2"/>
        <v>0.42222222222222222</v>
      </c>
    </row>
    <row r="25" spans="1:13" ht="28.8" x14ac:dyDescent="0.3">
      <c r="A25" s="16" t="str">
        <f>[1]Sheet1!C25</f>
        <v>Licence - Langues, littératures et civilisations étrangères et régionales - Parcours Italien</v>
      </c>
      <c r="B25" s="19">
        <v>90</v>
      </c>
      <c r="C25" s="19">
        <f>[1]Sheet1!I25</f>
        <v>25</v>
      </c>
      <c r="D25" s="19">
        <f>[1]Sheet1!K25</f>
        <v>25</v>
      </c>
      <c r="E25" s="19">
        <f>[1]Sheet1!L25</f>
        <v>0</v>
      </c>
      <c r="F25" s="19">
        <f>[1]Sheet1!M25</f>
        <v>0</v>
      </c>
      <c r="G25" s="19">
        <f>[1]Sheet1!P25</f>
        <v>0</v>
      </c>
      <c r="H25" s="19">
        <f>[1]Sheet1!Q25</f>
        <v>146</v>
      </c>
      <c r="I25" s="19">
        <f>[1]Sheet1!R25</f>
        <v>114</v>
      </c>
      <c r="J25" s="7">
        <f t="shared" si="0"/>
        <v>0.27777777777777779</v>
      </c>
      <c r="K25" s="7">
        <f t="shared" si="3"/>
        <v>0</v>
      </c>
      <c r="L25" s="7">
        <f t="shared" si="1"/>
        <v>1.2807017543859649</v>
      </c>
      <c r="M25" s="12">
        <f t="shared" si="2"/>
        <v>0.27777777777777779</v>
      </c>
    </row>
    <row r="26" spans="1:13" x14ac:dyDescent="0.3">
      <c r="A26" s="16" t="str">
        <f>[1]Sheet1!C26</f>
        <v>Licence - Musicologie</v>
      </c>
      <c r="B26" s="19">
        <v>90</v>
      </c>
      <c r="C26" s="19">
        <f>[1]Sheet1!I26</f>
        <v>56</v>
      </c>
      <c r="D26" s="19">
        <f>[1]Sheet1!K26</f>
        <v>56</v>
      </c>
      <c r="E26" s="19">
        <f>[1]Sheet1!L26</f>
        <v>0</v>
      </c>
      <c r="F26" s="19">
        <f>[1]Sheet1!M26</f>
        <v>0</v>
      </c>
      <c r="G26" s="19">
        <f>[1]Sheet1!P26</f>
        <v>0</v>
      </c>
      <c r="H26" s="19">
        <f>[1]Sheet1!Q26</f>
        <v>243</v>
      </c>
      <c r="I26" s="19">
        <f>[1]Sheet1!R26</f>
        <v>325</v>
      </c>
      <c r="J26" s="7">
        <f t="shared" si="0"/>
        <v>0.62222222222222223</v>
      </c>
      <c r="K26" s="7">
        <f t="shared" si="3"/>
        <v>0</v>
      </c>
      <c r="L26" s="7">
        <f t="shared" si="1"/>
        <v>0.74769230769230766</v>
      </c>
      <c r="M26" s="12">
        <f t="shared" si="2"/>
        <v>0.62222222222222223</v>
      </c>
    </row>
    <row r="27" spans="1:13" ht="28.8" x14ac:dyDescent="0.3">
      <c r="A27" s="16" t="str">
        <f>[1]Sheet1!C27</f>
        <v>Licence - Sciences et Humanités - Parcours Environnement</v>
      </c>
      <c r="B27" s="19">
        <v>35</v>
      </c>
      <c r="C27" s="19">
        <f>[1]Sheet1!I27</f>
        <v>34</v>
      </c>
      <c r="D27" s="19">
        <f>[1]Sheet1!K27</f>
        <v>34</v>
      </c>
      <c r="E27" s="19">
        <f>[1]Sheet1!L27</f>
        <v>0</v>
      </c>
      <c r="F27" s="19">
        <f>[1]Sheet1!M27</f>
        <v>0</v>
      </c>
      <c r="G27" s="19">
        <f>[1]Sheet1!P27</f>
        <v>1</v>
      </c>
      <c r="H27" s="19">
        <f>[1]Sheet1!Q27</f>
        <v>151</v>
      </c>
      <c r="I27" s="19">
        <f>[1]Sheet1!R27</f>
        <v>323</v>
      </c>
      <c r="J27" s="7">
        <f t="shared" si="0"/>
        <v>0.97142857142857142</v>
      </c>
      <c r="K27" s="7">
        <f t="shared" si="3"/>
        <v>3.0959752321981426E-3</v>
      </c>
      <c r="L27" s="7">
        <f t="shared" si="1"/>
        <v>0.46749226006191952</v>
      </c>
      <c r="M27" s="12">
        <f t="shared" si="2"/>
        <v>0.97142857142857142</v>
      </c>
    </row>
    <row r="28" spans="1:13" x14ac:dyDescent="0.3">
      <c r="A28" s="16" t="str">
        <f>[1]Sheet1!C28</f>
        <v>Licence - Géographie et aménagement</v>
      </c>
      <c r="B28" s="19">
        <v>60</v>
      </c>
      <c r="C28" s="19">
        <f>[1]Sheet1!I28</f>
        <v>59</v>
      </c>
      <c r="D28" s="19">
        <f>[1]Sheet1!K28</f>
        <v>59</v>
      </c>
      <c r="E28" s="19">
        <f>[1]Sheet1!L28</f>
        <v>0</v>
      </c>
      <c r="F28" s="19">
        <f>[1]Sheet1!M28</f>
        <v>0</v>
      </c>
      <c r="G28" s="19">
        <f>[1]Sheet1!P28</f>
        <v>0</v>
      </c>
      <c r="H28" s="19">
        <f>[1]Sheet1!Q28</f>
        <v>232</v>
      </c>
      <c r="I28" s="19">
        <f>[1]Sheet1!R28</f>
        <v>289</v>
      </c>
      <c r="J28" s="7">
        <f t="shared" si="0"/>
        <v>0.98333333333333328</v>
      </c>
      <c r="K28" s="7">
        <f t="shared" si="3"/>
        <v>0</v>
      </c>
      <c r="L28" s="7">
        <f t="shared" si="1"/>
        <v>0.80276816608996537</v>
      </c>
      <c r="M28" s="12">
        <f t="shared" si="2"/>
        <v>0.98333333333333328</v>
      </c>
    </row>
    <row r="29" spans="1:13" x14ac:dyDescent="0.3">
      <c r="A29" s="16" t="str">
        <f>[1]Sheet1!C29</f>
        <v>Licence - Philosophie</v>
      </c>
      <c r="B29" s="19">
        <v>80</v>
      </c>
      <c r="C29" s="19">
        <f>[1]Sheet1!I29</f>
        <v>69</v>
      </c>
      <c r="D29" s="19">
        <f>[1]Sheet1!K29</f>
        <v>69</v>
      </c>
      <c r="E29" s="19">
        <f>[1]Sheet1!L29</f>
        <v>0</v>
      </c>
      <c r="F29" s="19">
        <f>[1]Sheet1!M29</f>
        <v>0</v>
      </c>
      <c r="G29" s="19">
        <f>[1]Sheet1!P29</f>
        <v>0</v>
      </c>
      <c r="H29" s="19">
        <f>[1]Sheet1!Q29</f>
        <v>364</v>
      </c>
      <c r="I29" s="19">
        <f>[1]Sheet1!R29</f>
        <v>361</v>
      </c>
      <c r="J29" s="7">
        <f t="shared" si="0"/>
        <v>0.86250000000000004</v>
      </c>
      <c r="K29" s="7">
        <f t="shared" si="3"/>
        <v>0</v>
      </c>
      <c r="L29" s="7">
        <f t="shared" si="1"/>
        <v>1.0083102493074791</v>
      </c>
      <c r="M29" s="12">
        <f t="shared" si="2"/>
        <v>0.86250000000000004</v>
      </c>
    </row>
    <row r="30" spans="1:13" ht="28.8" x14ac:dyDescent="0.3">
      <c r="A30" s="16" t="str">
        <f>[1]Sheet1!C30</f>
        <v>Licence - Sciences de l'Homme, Anthropologie, Ethnologie</v>
      </c>
      <c r="B30" s="19">
        <v>90</v>
      </c>
      <c r="C30" s="19">
        <f>[1]Sheet1!I30</f>
        <v>83</v>
      </c>
      <c r="D30" s="19">
        <f>[1]Sheet1!K30</f>
        <v>83</v>
      </c>
      <c r="E30" s="19">
        <f>[1]Sheet1!L30</f>
        <v>0</v>
      </c>
      <c r="F30" s="19">
        <f>[1]Sheet1!M30</f>
        <v>0</v>
      </c>
      <c r="G30" s="19">
        <f>[1]Sheet1!P30</f>
        <v>0</v>
      </c>
      <c r="H30" s="19">
        <f>[1]Sheet1!Q30</f>
        <v>446</v>
      </c>
      <c r="I30" s="19">
        <f>[1]Sheet1!R30</f>
        <v>407</v>
      </c>
      <c r="J30" s="7">
        <f t="shared" si="0"/>
        <v>0.92222222222222228</v>
      </c>
      <c r="K30" s="7">
        <f t="shared" si="3"/>
        <v>0</v>
      </c>
      <c r="L30" s="7">
        <f t="shared" si="1"/>
        <v>1.0958230958230959</v>
      </c>
      <c r="M30" s="12">
        <f t="shared" si="2"/>
        <v>0.92222222222222228</v>
      </c>
    </row>
    <row r="31" spans="1:13" x14ac:dyDescent="0.3">
      <c r="A31" s="16" t="str">
        <f>[1]Sheet1!C31</f>
        <v>Licence - Sciences du langage</v>
      </c>
      <c r="B31" s="19">
        <v>90</v>
      </c>
      <c r="C31" s="19">
        <f>[1]Sheet1!I31</f>
        <v>80</v>
      </c>
      <c r="D31" s="19">
        <f>[1]Sheet1!K31</f>
        <v>80</v>
      </c>
      <c r="E31" s="19">
        <f>[1]Sheet1!L31</f>
        <v>0</v>
      </c>
      <c r="F31" s="19">
        <f>[1]Sheet1!M31</f>
        <v>0</v>
      </c>
      <c r="G31" s="19">
        <f>[1]Sheet1!P31</f>
        <v>0</v>
      </c>
      <c r="H31" s="19">
        <f>[1]Sheet1!Q31</f>
        <v>289</v>
      </c>
      <c r="I31" s="19">
        <f>[1]Sheet1!R31</f>
        <v>260</v>
      </c>
      <c r="J31" s="7">
        <f t="shared" si="0"/>
        <v>0.88888888888888884</v>
      </c>
      <c r="K31" s="7">
        <f t="shared" si="3"/>
        <v>0</v>
      </c>
      <c r="L31" s="7">
        <f t="shared" si="1"/>
        <v>1.1115384615384616</v>
      </c>
      <c r="M31" s="12">
        <f t="shared" si="2"/>
        <v>0.88888888888888884</v>
      </c>
    </row>
    <row r="32" spans="1:13" x14ac:dyDescent="0.3">
      <c r="A32" s="16" t="str">
        <f>[1]Sheet1!C32</f>
        <v>Licence - Sociologie</v>
      </c>
      <c r="B32" s="19">
        <v>100</v>
      </c>
      <c r="C32" s="19">
        <f>[1]Sheet1!I32</f>
        <v>97</v>
      </c>
      <c r="D32" s="19">
        <f>[1]Sheet1!K32</f>
        <v>97</v>
      </c>
      <c r="E32" s="19">
        <f>[1]Sheet1!L32</f>
        <v>0</v>
      </c>
      <c r="F32" s="19">
        <f>[1]Sheet1!M32</f>
        <v>0</v>
      </c>
      <c r="G32" s="19">
        <f>[1]Sheet1!P32</f>
        <v>0</v>
      </c>
      <c r="H32" s="19">
        <f>[1]Sheet1!Q32</f>
        <v>536</v>
      </c>
      <c r="I32" s="19">
        <f>[1]Sheet1!R32</f>
        <v>809</v>
      </c>
      <c r="J32" s="7">
        <f t="shared" si="0"/>
        <v>0.97</v>
      </c>
      <c r="K32" s="7">
        <f t="shared" si="3"/>
        <v>0</v>
      </c>
      <c r="L32" s="7">
        <f t="shared" si="1"/>
        <v>0.66254635352286773</v>
      </c>
      <c r="M32" s="12">
        <f t="shared" si="2"/>
        <v>0.97</v>
      </c>
    </row>
    <row r="33" spans="1:13" x14ac:dyDescent="0.3">
      <c r="A33" s="16" t="str">
        <f>[1]Sheet1!C33</f>
        <v>Licence - Lettres</v>
      </c>
      <c r="B33" s="19">
        <v>100</v>
      </c>
      <c r="C33" s="19">
        <f>[1]Sheet1!I33</f>
        <v>80</v>
      </c>
      <c r="D33" s="19">
        <f>[1]Sheet1!K33</f>
        <v>80</v>
      </c>
      <c r="E33" s="19">
        <f>[1]Sheet1!L33</f>
        <v>0</v>
      </c>
      <c r="F33" s="19">
        <f>[1]Sheet1!M33</f>
        <v>0</v>
      </c>
      <c r="G33" s="19">
        <f>[1]Sheet1!P33</f>
        <v>0</v>
      </c>
      <c r="H33" s="19">
        <f>[1]Sheet1!Q33</f>
        <v>690</v>
      </c>
      <c r="I33" s="19">
        <f>[1]Sheet1!R33</f>
        <v>754</v>
      </c>
      <c r="J33" s="7">
        <f t="shared" si="0"/>
        <v>0.8</v>
      </c>
      <c r="K33" s="7">
        <f t="shared" si="3"/>
        <v>0</v>
      </c>
      <c r="L33" s="7">
        <f t="shared" si="1"/>
        <v>0.91511936339522548</v>
      </c>
      <c r="M33" s="12">
        <f t="shared" si="2"/>
        <v>0.8</v>
      </c>
    </row>
    <row r="34" spans="1:13" x14ac:dyDescent="0.3">
      <c r="A34" s="16" t="str">
        <f>[1]Sheet1!C34</f>
        <v>Licence - Lettres -  Accès Santé (LAS)</v>
      </c>
      <c r="B34" s="19">
        <v>90</v>
      </c>
      <c r="C34" s="19">
        <f>[1]Sheet1!I34</f>
        <v>90</v>
      </c>
      <c r="D34" s="19">
        <f>[1]Sheet1!K34</f>
        <v>90</v>
      </c>
      <c r="E34" s="19">
        <f>[1]Sheet1!L34</f>
        <v>0</v>
      </c>
      <c r="F34" s="19">
        <f>[1]Sheet1!M34</f>
        <v>0</v>
      </c>
      <c r="G34" s="19">
        <f>[1]Sheet1!P34</f>
        <v>39</v>
      </c>
      <c r="H34" s="19">
        <f>[1]Sheet1!Q34</f>
        <v>244</v>
      </c>
      <c r="I34" s="19">
        <f>[1]Sheet1!R34</f>
        <v>664</v>
      </c>
      <c r="J34" s="7">
        <f t="shared" ref="J34:J53" si="4">C34/B34</f>
        <v>1</v>
      </c>
      <c r="K34" s="7">
        <f t="shared" ref="K34:K53" si="5">G34/I34</f>
        <v>5.8734939759036146E-2</v>
      </c>
      <c r="L34" s="7">
        <f t="shared" ref="L34:L53" si="6">H34/I34</f>
        <v>0.36746987951807231</v>
      </c>
      <c r="M34" s="12">
        <f t="shared" ref="M34:M53" si="7">(D34+E34)/B34</f>
        <v>1</v>
      </c>
    </row>
    <row r="35" spans="1:13" x14ac:dyDescent="0.3">
      <c r="A35" s="16" t="str">
        <f>[1]Sheet1!C35</f>
        <v>Licence - Droit</v>
      </c>
      <c r="B35" s="19">
        <v>700</v>
      </c>
      <c r="C35" s="19">
        <f>[1]Sheet1!I35</f>
        <v>698</v>
      </c>
      <c r="D35" s="19">
        <f>[1]Sheet1!K35</f>
        <v>698</v>
      </c>
      <c r="E35" s="19">
        <f>[1]Sheet1!L35</f>
        <v>0</v>
      </c>
      <c r="F35" s="19">
        <f>[1]Sheet1!M35</f>
        <v>0</v>
      </c>
      <c r="G35" s="19">
        <f>[1]Sheet1!P35</f>
        <v>217</v>
      </c>
      <c r="H35" s="19">
        <f>[1]Sheet1!Q35</f>
        <v>1365</v>
      </c>
      <c r="I35" s="19">
        <f>[1]Sheet1!R35</f>
        <v>5388</v>
      </c>
      <c r="J35" s="7">
        <f t="shared" si="4"/>
        <v>0.99714285714285711</v>
      </c>
      <c r="K35" s="7">
        <f t="shared" si="5"/>
        <v>4.0274684484038606E-2</v>
      </c>
      <c r="L35" s="7">
        <f t="shared" si="6"/>
        <v>0.25334075723830735</v>
      </c>
      <c r="M35" s="12">
        <f t="shared" si="7"/>
        <v>0.99714285714285711</v>
      </c>
    </row>
    <row r="36" spans="1:13" x14ac:dyDescent="0.3">
      <c r="A36" s="16" t="str">
        <f>[1]Sheet1!C36</f>
        <v>Licence - Droit -  Accès Santé (LAS)</v>
      </c>
      <c r="B36" s="19">
        <v>102</v>
      </c>
      <c r="C36" s="19">
        <f>[1]Sheet1!I36</f>
        <v>98</v>
      </c>
      <c r="D36" s="19">
        <f>[1]Sheet1!K36</f>
        <v>98</v>
      </c>
      <c r="E36" s="19">
        <f>[1]Sheet1!L36</f>
        <v>0</v>
      </c>
      <c r="F36" s="19">
        <f>[1]Sheet1!M36</f>
        <v>0</v>
      </c>
      <c r="G36" s="19">
        <f>[1]Sheet1!P36</f>
        <v>8</v>
      </c>
      <c r="H36" s="19">
        <f>[1]Sheet1!Q36</f>
        <v>479</v>
      </c>
      <c r="I36" s="19">
        <f>[1]Sheet1!R36</f>
        <v>1206</v>
      </c>
      <c r="J36" s="7">
        <f t="shared" si="4"/>
        <v>0.96078431372549022</v>
      </c>
      <c r="K36" s="7">
        <f t="shared" si="5"/>
        <v>6.6334991708126038E-3</v>
      </c>
      <c r="L36" s="7">
        <f t="shared" si="6"/>
        <v>0.39718076285240467</v>
      </c>
      <c r="M36" s="12">
        <f t="shared" si="7"/>
        <v>0.96078431372549022</v>
      </c>
    </row>
    <row r="37" spans="1:13" x14ac:dyDescent="0.3">
      <c r="A37" s="16" t="str">
        <f>[1]Sheet1!C37</f>
        <v>Licence - Economie et gestion</v>
      </c>
      <c r="B37" s="19">
        <v>400</v>
      </c>
      <c r="C37" s="19">
        <f>[1]Sheet1!I37</f>
        <v>389</v>
      </c>
      <c r="D37" s="19">
        <f>[1]Sheet1!K37</f>
        <v>389</v>
      </c>
      <c r="E37" s="19">
        <f>[1]Sheet1!L37</f>
        <v>0</v>
      </c>
      <c r="F37" s="19">
        <f>[1]Sheet1!M37</f>
        <v>0</v>
      </c>
      <c r="G37" s="19">
        <f>[1]Sheet1!P37</f>
        <v>18</v>
      </c>
      <c r="H37" s="19">
        <f>[1]Sheet1!Q37</f>
        <v>1647</v>
      </c>
      <c r="I37" s="19">
        <f>[1]Sheet1!R37</f>
        <v>3721</v>
      </c>
      <c r="J37" s="7">
        <f t="shared" si="4"/>
        <v>0.97250000000000003</v>
      </c>
      <c r="K37" s="7">
        <f t="shared" si="5"/>
        <v>4.837409298575652E-3</v>
      </c>
      <c r="L37" s="7">
        <f t="shared" si="6"/>
        <v>0.44262295081967212</v>
      </c>
      <c r="M37" s="12">
        <f t="shared" si="7"/>
        <v>0.97250000000000003</v>
      </c>
    </row>
    <row r="38" spans="1:13" x14ac:dyDescent="0.3">
      <c r="A38" s="16" t="str">
        <f>[1]Sheet1!C38</f>
        <v>Licence - Economie et gestion -  Accès Santé (LAS)</v>
      </c>
      <c r="B38" s="19">
        <v>110</v>
      </c>
      <c r="C38" s="19">
        <f>[1]Sheet1!I38</f>
        <v>108</v>
      </c>
      <c r="D38" s="19">
        <f>[1]Sheet1!K38</f>
        <v>108</v>
      </c>
      <c r="E38" s="19">
        <f>[1]Sheet1!L38</f>
        <v>0</v>
      </c>
      <c r="F38" s="19">
        <f>[1]Sheet1!M38</f>
        <v>0</v>
      </c>
      <c r="G38" s="19">
        <f>[1]Sheet1!P38</f>
        <v>84</v>
      </c>
      <c r="H38" s="19">
        <f>[1]Sheet1!Q38</f>
        <v>375</v>
      </c>
      <c r="I38" s="19">
        <f>[1]Sheet1!R38</f>
        <v>1364</v>
      </c>
      <c r="J38" s="7">
        <f t="shared" si="4"/>
        <v>0.98181818181818181</v>
      </c>
      <c r="K38" s="7">
        <f t="shared" si="5"/>
        <v>6.1583577712609971E-2</v>
      </c>
      <c r="L38" s="7">
        <f t="shared" si="6"/>
        <v>0.27492668621700878</v>
      </c>
      <c r="M38" s="12">
        <f t="shared" si="7"/>
        <v>0.98181818181818181</v>
      </c>
    </row>
    <row r="39" spans="1:13" x14ac:dyDescent="0.3">
      <c r="A39" s="16" t="str">
        <f>[1]Sheet1!C39</f>
        <v>Licence - Sciences de la vie</v>
      </c>
      <c r="B39" s="19">
        <v>260</v>
      </c>
      <c r="C39" s="19">
        <f>[1]Sheet1!I39</f>
        <v>257</v>
      </c>
      <c r="D39" s="19">
        <f>[1]Sheet1!K39</f>
        <v>257</v>
      </c>
      <c r="E39" s="19">
        <f>[1]Sheet1!L39</f>
        <v>0</v>
      </c>
      <c r="F39" s="19">
        <f>[1]Sheet1!M39</f>
        <v>0</v>
      </c>
      <c r="G39" s="19">
        <f>[1]Sheet1!P39</f>
        <v>0</v>
      </c>
      <c r="H39" s="19">
        <f>[1]Sheet1!Q39</f>
        <v>1144</v>
      </c>
      <c r="I39" s="19">
        <f>[1]Sheet1!R39</f>
        <v>2311</v>
      </c>
      <c r="J39" s="7">
        <f t="shared" si="4"/>
        <v>0.9884615384615385</v>
      </c>
      <c r="K39" s="7">
        <f t="shared" si="5"/>
        <v>0</v>
      </c>
      <c r="L39" s="7">
        <f t="shared" si="6"/>
        <v>0.49502379922111639</v>
      </c>
      <c r="M39" s="12">
        <f t="shared" si="7"/>
        <v>0.9884615384615385</v>
      </c>
    </row>
    <row r="40" spans="1:13" x14ac:dyDescent="0.3">
      <c r="A40" s="16" t="str">
        <f>[1]Sheet1!C40</f>
        <v>Licence - Sciences de la vie -  Accès Santé (LAS)</v>
      </c>
      <c r="B40" s="19">
        <v>180</v>
      </c>
      <c r="C40" s="19">
        <f>[1]Sheet1!I40</f>
        <v>179</v>
      </c>
      <c r="D40" s="19">
        <f>[1]Sheet1!K40</f>
        <v>179</v>
      </c>
      <c r="E40" s="19">
        <f>[1]Sheet1!L40</f>
        <v>0</v>
      </c>
      <c r="F40" s="19">
        <f>[1]Sheet1!M40</f>
        <v>0</v>
      </c>
      <c r="G40" s="19">
        <f>[1]Sheet1!P40</f>
        <v>181</v>
      </c>
      <c r="H40" s="19">
        <f>[1]Sheet1!Q40</f>
        <v>540</v>
      </c>
      <c r="I40" s="19">
        <f>[1]Sheet1!R40</f>
        <v>2153</v>
      </c>
      <c r="J40" s="7">
        <f t="shared" si="4"/>
        <v>0.99444444444444446</v>
      </c>
      <c r="K40" s="7">
        <f t="shared" si="5"/>
        <v>8.4068741291221549E-2</v>
      </c>
      <c r="L40" s="7">
        <f t="shared" si="6"/>
        <v>0.25081281932187643</v>
      </c>
      <c r="M40" s="12">
        <f t="shared" si="7"/>
        <v>0.99444444444444446</v>
      </c>
    </row>
    <row r="41" spans="1:13" ht="28.8" x14ac:dyDescent="0.3">
      <c r="A41" s="16" t="str">
        <f>[1]Sheet1!C41</f>
        <v>Licence - Sciences et Techniques des Activités Physiques et Sportives</v>
      </c>
      <c r="B41" s="19">
        <v>482</v>
      </c>
      <c r="C41" s="19">
        <f>[1]Sheet1!I41</f>
        <v>479</v>
      </c>
      <c r="D41" s="19">
        <f>[1]Sheet1!K41</f>
        <v>479</v>
      </c>
      <c r="E41" s="19">
        <f>[1]Sheet1!L41</f>
        <v>0</v>
      </c>
      <c r="F41" s="19">
        <f>[1]Sheet1!M41</f>
        <v>0</v>
      </c>
      <c r="G41" s="19">
        <f>[1]Sheet1!P41</f>
        <v>242</v>
      </c>
      <c r="H41" s="19">
        <f>[1]Sheet1!Q41</f>
        <v>1082</v>
      </c>
      <c r="I41" s="19">
        <f>[1]Sheet1!R41</f>
        <v>3767</v>
      </c>
      <c r="J41" s="7">
        <f t="shared" si="4"/>
        <v>0.99377593360995853</v>
      </c>
      <c r="K41" s="7">
        <f t="shared" si="5"/>
        <v>6.4242102468808071E-2</v>
      </c>
      <c r="L41" s="7">
        <f t="shared" si="6"/>
        <v>0.28723121847624106</v>
      </c>
      <c r="M41" s="12">
        <f t="shared" si="7"/>
        <v>0.99377593360995853</v>
      </c>
    </row>
    <row r="42" spans="1:13" ht="28.8" x14ac:dyDescent="0.3">
      <c r="A42" s="16" t="str">
        <f>[1]Sheet1!C42</f>
        <v>Licence - Sciences et Techniques des Activités Physiques et Sportives -  Accès Santé (LAS)</v>
      </c>
      <c r="B42" s="19">
        <v>180</v>
      </c>
      <c r="C42" s="19">
        <f>[1]Sheet1!I42</f>
        <v>177</v>
      </c>
      <c r="D42" s="19">
        <f>[1]Sheet1!K42</f>
        <v>177</v>
      </c>
      <c r="E42" s="19">
        <f>[1]Sheet1!L42</f>
        <v>0</v>
      </c>
      <c r="F42" s="19">
        <f>[1]Sheet1!M42</f>
        <v>0</v>
      </c>
      <c r="G42" s="19">
        <f>[1]Sheet1!P42</f>
        <v>200</v>
      </c>
      <c r="H42" s="19">
        <f>[1]Sheet1!Q42</f>
        <v>478</v>
      </c>
      <c r="I42" s="19">
        <f>[1]Sheet1!R42</f>
        <v>2252</v>
      </c>
      <c r="J42" s="7">
        <f t="shared" si="4"/>
        <v>0.98333333333333328</v>
      </c>
      <c r="K42" s="7">
        <f t="shared" si="5"/>
        <v>8.8809946714031973E-2</v>
      </c>
      <c r="L42" s="7">
        <f t="shared" si="6"/>
        <v>0.21225577264653642</v>
      </c>
      <c r="M42" s="12">
        <f t="shared" si="7"/>
        <v>0.98333333333333328</v>
      </c>
    </row>
    <row r="43" spans="1:13" ht="57.6" x14ac:dyDescent="0.3">
      <c r="A43" s="16" t="str">
        <f>[1]Sheet1!C43</f>
        <v>Licence - Portail Chimie - Physique-Mathématiques - Sci. de la Terre - Electronique - Informatique - Mathématiques et Informatique Appliqués aux Scie. Humaines (MIASH)</v>
      </c>
      <c r="B43" s="19">
        <v>455</v>
      </c>
      <c r="C43" s="19">
        <f>[1]Sheet1!I43</f>
        <v>386</v>
      </c>
      <c r="D43" s="19">
        <f>[1]Sheet1!K43</f>
        <v>386</v>
      </c>
      <c r="E43" s="19">
        <f>[1]Sheet1!L43</f>
        <v>0</v>
      </c>
      <c r="F43" s="19">
        <f>[1]Sheet1!M43</f>
        <v>0</v>
      </c>
      <c r="G43" s="19">
        <f>[1]Sheet1!P43</f>
        <v>0</v>
      </c>
      <c r="H43" s="19">
        <f>[1]Sheet1!Q43</f>
        <v>1640</v>
      </c>
      <c r="I43" s="19">
        <f>[1]Sheet1!R43</f>
        <v>2368</v>
      </c>
      <c r="J43" s="7">
        <f t="shared" si="4"/>
        <v>0.84835164835164834</v>
      </c>
      <c r="K43" s="7">
        <f t="shared" si="5"/>
        <v>0</v>
      </c>
      <c r="L43" s="7">
        <f t="shared" si="6"/>
        <v>0.69256756756756754</v>
      </c>
      <c r="M43" s="12">
        <f t="shared" si="7"/>
        <v>0.84835164835164834</v>
      </c>
    </row>
    <row r="44" spans="1:13" ht="57.6" x14ac:dyDescent="0.3">
      <c r="A44" s="16" t="str">
        <f>[1]Sheet1!C44</f>
        <v>Licence - Portail Chimie - Physique-Mathématiques - Sci. de la Terre - Electronique - Informatique - Mathématiques et Informatique Appliqués aux Scie. Humaines (MIASH) -  Accès Santé (LAS)</v>
      </c>
      <c r="B44" s="19">
        <v>180</v>
      </c>
      <c r="C44" s="19">
        <f>[1]Sheet1!I44</f>
        <v>177</v>
      </c>
      <c r="D44" s="19">
        <f>[1]Sheet1!K44</f>
        <v>177</v>
      </c>
      <c r="E44" s="19">
        <f>[1]Sheet1!L44</f>
        <v>0</v>
      </c>
      <c r="F44" s="19">
        <f>[1]Sheet1!M44</f>
        <v>0</v>
      </c>
      <c r="G44" s="19">
        <f>[1]Sheet1!P44</f>
        <v>0</v>
      </c>
      <c r="H44" s="19">
        <f>[1]Sheet1!Q44</f>
        <v>919</v>
      </c>
      <c r="I44" s="19">
        <f>[1]Sheet1!R44</f>
        <v>1493</v>
      </c>
      <c r="J44" s="7">
        <f t="shared" si="4"/>
        <v>0.98333333333333328</v>
      </c>
      <c r="K44" s="7">
        <f t="shared" si="5"/>
        <v>0</v>
      </c>
      <c r="L44" s="7">
        <f t="shared" si="6"/>
        <v>0.61553918285331544</v>
      </c>
      <c r="M44" s="12">
        <f t="shared" si="7"/>
        <v>0.98333333333333328</v>
      </c>
    </row>
    <row r="45" spans="1:13" x14ac:dyDescent="0.3">
      <c r="A45" s="16" t="str">
        <f>[1]Sheet1!C45</f>
        <v>Licence - Histoire</v>
      </c>
      <c r="B45" s="19">
        <v>230</v>
      </c>
      <c r="C45" s="19">
        <f>[1]Sheet1!I45</f>
        <v>186</v>
      </c>
      <c r="D45" s="19">
        <f>[1]Sheet1!K45</f>
        <v>186</v>
      </c>
      <c r="E45" s="19">
        <f>[1]Sheet1!L45</f>
        <v>0</v>
      </c>
      <c r="F45" s="19">
        <f>[1]Sheet1!M45</f>
        <v>0</v>
      </c>
      <c r="G45" s="19">
        <f>[1]Sheet1!P45</f>
        <v>0</v>
      </c>
      <c r="H45" s="19">
        <f>[1]Sheet1!Q45</f>
        <v>984</v>
      </c>
      <c r="I45" s="19">
        <f>[1]Sheet1!R45</f>
        <v>1223</v>
      </c>
      <c r="J45" s="7">
        <f t="shared" si="4"/>
        <v>0.80869565217391304</v>
      </c>
      <c r="K45" s="7">
        <f t="shared" si="5"/>
        <v>0</v>
      </c>
      <c r="L45" s="7">
        <f t="shared" si="6"/>
        <v>0.8045789043336059</v>
      </c>
      <c r="M45" s="12">
        <f t="shared" si="7"/>
        <v>0.80869565217391304</v>
      </c>
    </row>
    <row r="46" spans="1:13" x14ac:dyDescent="0.3">
      <c r="A46" s="16" t="str">
        <f>[1]Sheet1!C46</f>
        <v>Licence - Histoire -  Accès Santé (LAS)</v>
      </c>
      <c r="B46" s="19">
        <v>90</v>
      </c>
      <c r="C46" s="19">
        <f>[1]Sheet1!I46</f>
        <v>89</v>
      </c>
      <c r="D46" s="19">
        <f>[1]Sheet1!K46</f>
        <v>89</v>
      </c>
      <c r="E46" s="19">
        <f>[1]Sheet1!L46</f>
        <v>0</v>
      </c>
      <c r="F46" s="19">
        <f>[1]Sheet1!M46</f>
        <v>0</v>
      </c>
      <c r="G46" s="19">
        <f>[1]Sheet1!P46</f>
        <v>19</v>
      </c>
      <c r="H46" s="19">
        <f>[1]Sheet1!Q46</f>
        <v>430</v>
      </c>
      <c r="I46" s="19">
        <f>[1]Sheet1!R46</f>
        <v>778</v>
      </c>
      <c r="J46" s="7">
        <f t="shared" si="4"/>
        <v>0.98888888888888893</v>
      </c>
      <c r="K46" s="7">
        <f t="shared" si="5"/>
        <v>2.4421593830334189E-2</v>
      </c>
      <c r="L46" s="7">
        <f t="shared" si="6"/>
        <v>0.5526992287917738</v>
      </c>
      <c r="M46" s="12">
        <f t="shared" si="7"/>
        <v>0.98888888888888893</v>
      </c>
    </row>
    <row r="47" spans="1:13" x14ac:dyDescent="0.3">
      <c r="A47" s="16" t="str">
        <f>[1]Sheet1!C47</f>
        <v>Licence - Psychologie</v>
      </c>
      <c r="B47" s="19">
        <v>508</v>
      </c>
      <c r="C47" s="19">
        <f>[1]Sheet1!I47</f>
        <v>498</v>
      </c>
      <c r="D47" s="19">
        <f>[1]Sheet1!K47</f>
        <v>498</v>
      </c>
      <c r="E47" s="19">
        <f>[1]Sheet1!L47</f>
        <v>0</v>
      </c>
      <c r="F47" s="19">
        <f>[1]Sheet1!M47</f>
        <v>0</v>
      </c>
      <c r="G47" s="19">
        <f>[1]Sheet1!P47</f>
        <v>476</v>
      </c>
      <c r="H47" s="19">
        <f>[1]Sheet1!Q47</f>
        <v>1297</v>
      </c>
      <c r="I47" s="19">
        <f>[1]Sheet1!R47</f>
        <v>5628</v>
      </c>
      <c r="J47" s="7">
        <f t="shared" si="4"/>
        <v>0.98031496062992129</v>
      </c>
      <c r="K47" s="7">
        <f t="shared" si="5"/>
        <v>8.45771144278607E-2</v>
      </c>
      <c r="L47" s="7">
        <f t="shared" si="6"/>
        <v>0.23045486851457</v>
      </c>
      <c r="M47" s="12">
        <f t="shared" si="7"/>
        <v>0.98031496062992129</v>
      </c>
    </row>
    <row r="48" spans="1:13" x14ac:dyDescent="0.3">
      <c r="A48" s="16" t="str">
        <f>[1]Sheet1!C48</f>
        <v>Licence - Psychologie -  Accès Santé (LAS)</v>
      </c>
      <c r="B48" s="19">
        <v>162</v>
      </c>
      <c r="C48" s="19">
        <f>[1]Sheet1!I48</f>
        <v>162</v>
      </c>
      <c r="D48" s="19">
        <f>[1]Sheet1!K48</f>
        <v>162</v>
      </c>
      <c r="E48" s="19">
        <f>[1]Sheet1!L48</f>
        <v>0</v>
      </c>
      <c r="F48" s="19">
        <f>[1]Sheet1!M48</f>
        <v>0</v>
      </c>
      <c r="G48" s="19">
        <f>[1]Sheet1!P48</f>
        <v>331</v>
      </c>
      <c r="H48" s="19">
        <f>[1]Sheet1!Q48</f>
        <v>183</v>
      </c>
      <c r="I48" s="19">
        <f>[1]Sheet1!R48</f>
        <v>2762</v>
      </c>
      <c r="J48" s="7">
        <f t="shared" si="4"/>
        <v>1</v>
      </c>
      <c r="K48" s="7">
        <f t="shared" si="5"/>
        <v>0.11984069514844316</v>
      </c>
      <c r="L48" s="7">
        <f t="shared" si="6"/>
        <v>6.6256335988414197E-2</v>
      </c>
      <c r="M48" s="12">
        <f t="shared" si="7"/>
        <v>1</v>
      </c>
    </row>
    <row r="49" spans="1:13" ht="43.2" x14ac:dyDescent="0.3">
      <c r="A49" s="16" t="str">
        <f>[1]Sheet1!C49</f>
        <v>Université Côte d'Azur / Lycée d'Estienne d'Orves Nice - Licence - Lettres - Parcours Préparatoire au Professorat des Ecoles (PPPE)</v>
      </c>
      <c r="B49" s="19">
        <v>35</v>
      </c>
      <c r="C49" s="19">
        <f>[1]Sheet1!I49</f>
        <v>35</v>
      </c>
      <c r="D49" s="19">
        <f>[1]Sheet1!K49</f>
        <v>35</v>
      </c>
      <c r="E49" s="19">
        <f>[1]Sheet1!L49</f>
        <v>0</v>
      </c>
      <c r="F49" s="19">
        <f>[1]Sheet1!M49</f>
        <v>0</v>
      </c>
      <c r="G49" s="19">
        <f>[1]Sheet1!P49</f>
        <v>37</v>
      </c>
      <c r="H49" s="19">
        <f>[1]Sheet1!Q49</f>
        <v>84</v>
      </c>
      <c r="I49" s="19">
        <f>[1]Sheet1!R49</f>
        <v>442</v>
      </c>
      <c r="J49" s="7">
        <f t="shared" si="4"/>
        <v>1</v>
      </c>
      <c r="K49" s="7">
        <f t="shared" si="5"/>
        <v>8.3710407239818999E-2</v>
      </c>
      <c r="L49" s="7">
        <f t="shared" si="6"/>
        <v>0.19004524886877827</v>
      </c>
      <c r="M49" s="12">
        <f t="shared" si="7"/>
        <v>1</v>
      </c>
    </row>
    <row r="50" spans="1:13" ht="43.2" x14ac:dyDescent="0.3">
      <c r="A50" s="16" t="str">
        <f>[1]Sheet1!C50</f>
        <v>Université Côte d'Azur / lycée du Parc Impérial Nice - Licence - Sciences et technologies - Parcours Préparatoire au Professorat des Ecoles (PPPE)</v>
      </c>
      <c r="B50" s="19">
        <v>35</v>
      </c>
      <c r="C50" s="19">
        <f>[1]Sheet1!I50</f>
        <v>29</v>
      </c>
      <c r="D50" s="19">
        <f>[1]Sheet1!K50</f>
        <v>29</v>
      </c>
      <c r="E50" s="19">
        <f>[1]Sheet1!L50</f>
        <v>0</v>
      </c>
      <c r="F50" s="19">
        <f>[1]Sheet1!M50</f>
        <v>0</v>
      </c>
      <c r="G50" s="19">
        <f>[1]Sheet1!P50</f>
        <v>0</v>
      </c>
      <c r="H50" s="19">
        <f>[1]Sheet1!Q50</f>
        <v>143</v>
      </c>
      <c r="I50" s="19">
        <f>[1]Sheet1!R50</f>
        <v>234</v>
      </c>
      <c r="J50" s="7">
        <f t="shared" si="4"/>
        <v>0.82857142857142863</v>
      </c>
      <c r="K50" s="7">
        <f t="shared" si="5"/>
        <v>0</v>
      </c>
      <c r="L50" s="7">
        <f t="shared" si="6"/>
        <v>0.61111111111111116</v>
      </c>
      <c r="M50" s="12">
        <f t="shared" si="7"/>
        <v>0.82857142857142863</v>
      </c>
    </row>
    <row r="51" spans="1:13" ht="43.2" x14ac:dyDescent="0.3">
      <c r="A51" s="16" t="str">
        <f>[1]Sheet1!C51</f>
        <v>Université Côte d'Azur / Lycée Masséna - Cycle pluridisciplinaire d'Études Supérieures - Sciences et société</v>
      </c>
      <c r="B51" s="19">
        <v>45</v>
      </c>
      <c r="C51" s="19">
        <f>[1]Sheet1!I51</f>
        <v>26</v>
      </c>
      <c r="D51" s="19">
        <f>[1]Sheet1!K51</f>
        <v>26</v>
      </c>
      <c r="E51" s="19">
        <f>[1]Sheet1!L51</f>
        <v>0</v>
      </c>
      <c r="F51" s="19">
        <f>[1]Sheet1!M51</f>
        <v>0</v>
      </c>
      <c r="G51" s="19">
        <f>[1]Sheet1!P51</f>
        <v>0</v>
      </c>
      <c r="H51" s="19">
        <f>[1]Sheet1!Q51</f>
        <v>160</v>
      </c>
      <c r="I51" s="19">
        <f>[1]Sheet1!R51</f>
        <v>229</v>
      </c>
      <c r="J51" s="7">
        <f t="shared" si="4"/>
        <v>0.57777777777777772</v>
      </c>
      <c r="K51" s="7">
        <f t="shared" si="5"/>
        <v>0</v>
      </c>
      <c r="L51" s="7">
        <f t="shared" si="6"/>
        <v>0.69868995633187769</v>
      </c>
      <c r="M51" s="12">
        <f t="shared" si="7"/>
        <v>0.57777777777777772</v>
      </c>
    </row>
    <row r="52" spans="1:13" ht="43.2" x14ac:dyDescent="0.3">
      <c r="A52" s="16" t="str">
        <f>[1]Sheet1!C52</f>
        <v>Université Côte d'Azur / Lycée Stanislas - Cannes - Cycle pluridisciplinaire d'Études Supérieures - Humanités, Lettres et Sociétés</v>
      </c>
      <c r="B52" s="19">
        <v>45</v>
      </c>
      <c r="C52" s="19">
        <f>[1]Sheet1!I52</f>
        <v>44</v>
      </c>
      <c r="D52" s="19">
        <f>[1]Sheet1!K52</f>
        <v>44</v>
      </c>
      <c r="E52" s="19">
        <f>[1]Sheet1!L52</f>
        <v>0</v>
      </c>
      <c r="F52" s="19">
        <f>[1]Sheet1!M52</f>
        <v>0</v>
      </c>
      <c r="G52" s="19">
        <f>[1]Sheet1!P52</f>
        <v>11</v>
      </c>
      <c r="H52" s="19">
        <f>[1]Sheet1!Q52</f>
        <v>159</v>
      </c>
      <c r="I52" s="19">
        <f>[1]Sheet1!R52</f>
        <v>517</v>
      </c>
      <c r="J52" s="7">
        <f t="shared" si="4"/>
        <v>0.97777777777777775</v>
      </c>
      <c r="K52" s="7">
        <f t="shared" si="5"/>
        <v>2.1276595744680851E-2</v>
      </c>
      <c r="L52" s="7">
        <f t="shared" si="6"/>
        <v>0.30754352030947774</v>
      </c>
      <c r="M52" s="12">
        <f t="shared" si="7"/>
        <v>0.97777777777777775</v>
      </c>
    </row>
    <row r="53" spans="1:13" x14ac:dyDescent="0.3">
      <c r="A53" s="17" t="s">
        <v>4</v>
      </c>
      <c r="B53" s="14">
        <f t="shared" ref="B53:I53" si="8">SUM(B2:B52)</f>
        <v>6536</v>
      </c>
      <c r="C53" s="14">
        <f t="shared" si="8"/>
        <v>6032</v>
      </c>
      <c r="D53" s="14">
        <f t="shared" si="8"/>
        <v>6032</v>
      </c>
      <c r="E53" s="14">
        <f t="shared" si="8"/>
        <v>0</v>
      </c>
      <c r="F53" s="14">
        <f t="shared" si="8"/>
        <v>0</v>
      </c>
      <c r="G53" s="14">
        <f t="shared" si="8"/>
        <v>1928</v>
      </c>
      <c r="H53" s="14">
        <f t="shared" si="8"/>
        <v>22027</v>
      </c>
      <c r="I53" s="14">
        <f t="shared" si="8"/>
        <v>53623</v>
      </c>
      <c r="J53" s="10">
        <f t="shared" si="4"/>
        <v>0.92288861689106483</v>
      </c>
      <c r="K53" s="10">
        <f t="shared" si="5"/>
        <v>3.5954720921992429E-2</v>
      </c>
      <c r="L53" s="10">
        <f t="shared" si="6"/>
        <v>0.41077522704809505</v>
      </c>
      <c r="M53" s="13">
        <f t="shared" si="7"/>
        <v>0.92288861689106483</v>
      </c>
    </row>
  </sheetData>
  <autoFilter ref="A1:M53" xr:uid="{75AC37D0-51E4-464E-9089-00C68947ACBA}"/>
  <pageMargins left="0.7" right="0.7" top="0.75" bottom="0.75" header="0.3" footer="0.3"/>
  <pageSetup paperSize="9" scale="33" orientation="portrait" r:id="rId1"/>
  <headerFooter>
    <oddHeader>&amp;L&amp;G&amp;R&amp;D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"/>
  <sheetViews>
    <sheetView view="pageLayout" topLeftCell="F10" zoomScaleNormal="100" workbookViewId="0">
      <selection activeCell="U33" sqref="U33"/>
    </sheetView>
  </sheetViews>
  <sheetFormatPr baseColWidth="10" defaultRowHeight="14.4" x14ac:dyDescent="0.3"/>
  <sheetData/>
  <pageMargins left="0.7" right="0.7" top="0.75" bottom="0.75" header="0.3" footer="0.3"/>
  <pageSetup paperSize="8" scale="80" orientation="landscape" r:id="rId1"/>
  <headerFooter>
    <oddHeader>&amp;L&amp;G&amp;R&amp;D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"/>
  <sheetViews>
    <sheetView topLeftCell="E1" zoomScaleNormal="100" zoomScaleSheetLayoutView="90" workbookViewId="0">
      <selection activeCell="C1" sqref="C1"/>
    </sheetView>
  </sheetViews>
  <sheetFormatPr baseColWidth="10" defaultRowHeight="14.4" x14ac:dyDescent="0.3"/>
  <sheetData/>
  <pageMargins left="0.7" right="0.7" top="0.75" bottom="0.75" header="0.3" footer="0.3"/>
  <pageSetup paperSize="9" scale="52" orientation="landscape" r:id="rId1"/>
  <headerFooter>
    <oddHeader>&amp;L&amp;G&amp;R&amp;D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5"/>
  <sheetViews>
    <sheetView topLeftCell="B1" zoomScaleNormal="100" workbookViewId="0">
      <selection activeCell="H14" sqref="H14"/>
    </sheetView>
  </sheetViews>
  <sheetFormatPr baseColWidth="10" defaultRowHeight="14.4" x14ac:dyDescent="0.3"/>
  <cols>
    <col min="1" max="1" width="122.5546875" bestFit="1" customWidth="1"/>
    <col min="2" max="12" width="12.5546875" customWidth="1"/>
  </cols>
  <sheetData>
    <row r="1" spans="1:13" ht="100.8" x14ac:dyDescent="0.3">
      <c r="A1" s="1" t="s">
        <v>0</v>
      </c>
      <c r="B1" s="2" t="s">
        <v>1</v>
      </c>
      <c r="C1" s="2" t="s">
        <v>2</v>
      </c>
      <c r="D1" s="2" t="s">
        <v>13</v>
      </c>
      <c r="E1" s="2" t="s">
        <v>14</v>
      </c>
      <c r="F1" s="2" t="s">
        <v>10</v>
      </c>
      <c r="G1" s="15" t="s">
        <v>12</v>
      </c>
      <c r="H1" s="2" t="s">
        <v>11</v>
      </c>
      <c r="I1" s="2" t="s">
        <v>3</v>
      </c>
      <c r="J1" s="3" t="s">
        <v>6</v>
      </c>
      <c r="K1" s="4" t="s">
        <v>5</v>
      </c>
      <c r="L1" s="4" t="s">
        <v>7</v>
      </c>
      <c r="M1" s="4" t="s">
        <v>15</v>
      </c>
    </row>
    <row r="2" spans="1:13" x14ac:dyDescent="0.3">
      <c r="A2" s="20" t="s">
        <v>17</v>
      </c>
      <c r="B2" s="5">
        <v>84</v>
      </c>
      <c r="C2" s="6">
        <v>84</v>
      </c>
      <c r="D2" s="6">
        <v>84</v>
      </c>
      <c r="E2" s="6">
        <v>0</v>
      </c>
      <c r="F2" s="6">
        <v>0</v>
      </c>
      <c r="G2" s="6">
        <v>24</v>
      </c>
      <c r="H2" s="6">
        <v>314</v>
      </c>
      <c r="I2" s="6">
        <v>796</v>
      </c>
      <c r="J2" s="7">
        <f>C2/B2</f>
        <v>1</v>
      </c>
      <c r="K2" s="7">
        <f>G2/I2</f>
        <v>3.015075376884422E-2</v>
      </c>
      <c r="L2" s="7">
        <f>H2/I2</f>
        <v>0.39447236180904521</v>
      </c>
      <c r="M2" s="12">
        <f>(D2+E2)/B2</f>
        <v>1</v>
      </c>
    </row>
    <row r="3" spans="1:13" x14ac:dyDescent="0.3">
      <c r="A3" s="20" t="s">
        <v>18</v>
      </c>
      <c r="B3" s="5">
        <v>27</v>
      </c>
      <c r="C3" s="6">
        <v>28</v>
      </c>
      <c r="D3" s="6">
        <v>28</v>
      </c>
      <c r="E3" s="6">
        <v>0</v>
      </c>
      <c r="F3" s="6">
        <v>0</v>
      </c>
      <c r="G3" s="6">
        <v>17</v>
      </c>
      <c r="H3" s="6">
        <v>20</v>
      </c>
      <c r="I3" s="6">
        <v>196</v>
      </c>
      <c r="J3" s="7">
        <f t="shared" ref="J3:J14" si="0">C3/B3</f>
        <v>1.037037037037037</v>
      </c>
      <c r="K3" s="7">
        <f t="shared" ref="K3:K13" si="1">G3/I3</f>
        <v>8.673469387755102E-2</v>
      </c>
      <c r="L3" s="7">
        <f t="shared" ref="L3:L13" si="2">H3/I3</f>
        <v>0.10204081632653061</v>
      </c>
      <c r="M3" s="12">
        <f t="shared" ref="M3:M14" si="3">(D3+E3)/B3</f>
        <v>1.037037037037037</v>
      </c>
    </row>
    <row r="4" spans="1:13" x14ac:dyDescent="0.3">
      <c r="A4" s="20" t="s">
        <v>19</v>
      </c>
      <c r="B4" s="5">
        <v>112</v>
      </c>
      <c r="C4" s="6">
        <v>109</v>
      </c>
      <c r="D4" s="6">
        <v>109</v>
      </c>
      <c r="E4" s="6">
        <v>0</v>
      </c>
      <c r="F4" s="6">
        <v>0</v>
      </c>
      <c r="G4" s="6">
        <v>85</v>
      </c>
      <c r="H4" s="6">
        <v>312</v>
      </c>
      <c r="I4" s="6">
        <v>1203</v>
      </c>
      <c r="J4" s="7">
        <f t="shared" si="0"/>
        <v>0.9732142857142857</v>
      </c>
      <c r="K4" s="7">
        <f t="shared" si="1"/>
        <v>7.065669160432253E-2</v>
      </c>
      <c r="L4" s="7">
        <f t="shared" si="2"/>
        <v>0.25935162094763092</v>
      </c>
      <c r="M4" s="12">
        <f t="shared" si="3"/>
        <v>0.9732142857142857</v>
      </c>
    </row>
    <row r="5" spans="1:13" x14ac:dyDescent="0.3">
      <c r="A5" s="20" t="s">
        <v>20</v>
      </c>
      <c r="B5" s="5">
        <v>30</v>
      </c>
      <c r="C5" s="6">
        <v>28</v>
      </c>
      <c r="D5" s="6">
        <v>28</v>
      </c>
      <c r="E5" s="6">
        <v>0</v>
      </c>
      <c r="F5" s="6">
        <v>0</v>
      </c>
      <c r="G5" s="6">
        <v>12</v>
      </c>
      <c r="H5" s="6">
        <v>61</v>
      </c>
      <c r="I5" s="6">
        <v>285</v>
      </c>
      <c r="J5" s="7">
        <f t="shared" si="0"/>
        <v>0.93333333333333335</v>
      </c>
      <c r="K5" s="7">
        <f t="shared" si="1"/>
        <v>4.2105263157894736E-2</v>
      </c>
      <c r="L5" s="7">
        <f t="shared" si="2"/>
        <v>0.21403508771929824</v>
      </c>
      <c r="M5" s="12">
        <f t="shared" si="3"/>
        <v>0.93333333333333335</v>
      </c>
    </row>
    <row r="6" spans="1:13" x14ac:dyDescent="0.3">
      <c r="A6" s="20" t="s">
        <v>21</v>
      </c>
      <c r="B6" s="5">
        <v>30</v>
      </c>
      <c r="C6" s="6">
        <v>30</v>
      </c>
      <c r="D6" s="6">
        <v>30</v>
      </c>
      <c r="E6" s="6">
        <v>0</v>
      </c>
      <c r="F6" s="6">
        <v>0</v>
      </c>
      <c r="G6" s="6">
        <v>28</v>
      </c>
      <c r="H6" s="6">
        <v>47</v>
      </c>
      <c r="I6" s="6">
        <v>378</v>
      </c>
      <c r="J6" s="7">
        <f t="shared" si="0"/>
        <v>1</v>
      </c>
      <c r="K6" s="7">
        <f t="shared" si="1"/>
        <v>7.407407407407407E-2</v>
      </c>
      <c r="L6" s="7">
        <f t="shared" si="2"/>
        <v>0.12433862433862433</v>
      </c>
      <c r="M6" s="12">
        <f t="shared" si="3"/>
        <v>1</v>
      </c>
    </row>
    <row r="7" spans="1:13" x14ac:dyDescent="0.3">
      <c r="A7" s="20" t="s">
        <v>22</v>
      </c>
      <c r="B7" s="5">
        <v>70</v>
      </c>
      <c r="C7" s="6">
        <v>82</v>
      </c>
      <c r="D7" s="6">
        <v>82</v>
      </c>
      <c r="E7" s="6">
        <v>0</v>
      </c>
      <c r="F7" s="6">
        <v>0</v>
      </c>
      <c r="G7" s="6">
        <v>0</v>
      </c>
      <c r="H7" s="6">
        <v>253</v>
      </c>
      <c r="I7" s="6">
        <v>333</v>
      </c>
      <c r="J7" s="7">
        <f t="shared" si="0"/>
        <v>1.1714285714285715</v>
      </c>
      <c r="K7" s="7">
        <f t="shared" si="1"/>
        <v>0</v>
      </c>
      <c r="L7" s="7">
        <f t="shared" si="2"/>
        <v>0.75975975975975973</v>
      </c>
      <c r="M7" s="12">
        <f t="shared" si="3"/>
        <v>1.1714285714285715</v>
      </c>
    </row>
    <row r="8" spans="1:13" x14ac:dyDescent="0.3">
      <c r="A8" s="20" t="s">
        <v>23</v>
      </c>
      <c r="B8" s="5">
        <v>64</v>
      </c>
      <c r="C8" s="6">
        <v>64</v>
      </c>
      <c r="D8" s="6">
        <v>64</v>
      </c>
      <c r="E8" s="6">
        <v>0</v>
      </c>
      <c r="F8" s="6">
        <v>0</v>
      </c>
      <c r="G8" s="6">
        <v>12</v>
      </c>
      <c r="H8" s="6">
        <v>241</v>
      </c>
      <c r="I8" s="6">
        <v>485</v>
      </c>
      <c r="J8" s="7">
        <f t="shared" si="0"/>
        <v>1</v>
      </c>
      <c r="K8" s="7">
        <f t="shared" si="1"/>
        <v>2.4742268041237112E-2</v>
      </c>
      <c r="L8" s="7">
        <f t="shared" si="2"/>
        <v>0.49690721649484537</v>
      </c>
      <c r="M8" s="12">
        <f t="shared" si="3"/>
        <v>1</v>
      </c>
    </row>
    <row r="9" spans="1:13" x14ac:dyDescent="0.3">
      <c r="A9" s="20" t="s">
        <v>24</v>
      </c>
      <c r="B9" s="5">
        <v>25</v>
      </c>
      <c r="C9" s="6">
        <v>24</v>
      </c>
      <c r="D9" s="6">
        <v>24</v>
      </c>
      <c r="E9" s="6">
        <v>0</v>
      </c>
      <c r="F9" s="6">
        <v>0</v>
      </c>
      <c r="G9" s="6">
        <v>0</v>
      </c>
      <c r="H9" s="6">
        <v>126</v>
      </c>
      <c r="I9" s="6">
        <v>259</v>
      </c>
      <c r="J9" s="7">
        <f t="shared" si="0"/>
        <v>0.96</v>
      </c>
      <c r="K9" s="7">
        <f t="shared" si="1"/>
        <v>0</v>
      </c>
      <c r="L9" s="7">
        <f t="shared" si="2"/>
        <v>0.48648648648648651</v>
      </c>
      <c r="M9" s="12">
        <f t="shared" si="3"/>
        <v>0.96</v>
      </c>
    </row>
    <row r="10" spans="1:13" x14ac:dyDescent="0.3">
      <c r="A10" s="20" t="s">
        <v>25</v>
      </c>
      <c r="B10" s="5">
        <v>100</v>
      </c>
      <c r="C10" s="6">
        <v>97</v>
      </c>
      <c r="D10" s="6">
        <v>97</v>
      </c>
      <c r="E10" s="6">
        <v>0</v>
      </c>
      <c r="F10" s="6">
        <v>0</v>
      </c>
      <c r="G10" s="6">
        <v>0</v>
      </c>
      <c r="H10" s="6">
        <v>421</v>
      </c>
      <c r="I10" s="6">
        <v>615</v>
      </c>
      <c r="J10" s="7">
        <f t="shared" si="0"/>
        <v>0.97</v>
      </c>
      <c r="K10" s="7">
        <f t="shared" si="1"/>
        <v>0</v>
      </c>
      <c r="L10" s="7">
        <f t="shared" si="2"/>
        <v>0.6845528455284553</v>
      </c>
      <c r="M10" s="12">
        <f t="shared" si="3"/>
        <v>0.97</v>
      </c>
    </row>
    <row r="11" spans="1:13" x14ac:dyDescent="0.3">
      <c r="A11" s="20" t="s">
        <v>26</v>
      </c>
      <c r="B11" s="5">
        <v>65</v>
      </c>
      <c r="C11" s="6">
        <v>69</v>
      </c>
      <c r="D11" s="6">
        <v>69</v>
      </c>
      <c r="E11" s="6">
        <v>0</v>
      </c>
      <c r="F11" s="6">
        <v>0</v>
      </c>
      <c r="G11" s="6">
        <v>32</v>
      </c>
      <c r="H11" s="6">
        <v>279</v>
      </c>
      <c r="I11" s="6">
        <v>591</v>
      </c>
      <c r="J11" s="7">
        <f t="shared" si="0"/>
        <v>1.0615384615384615</v>
      </c>
      <c r="K11" s="7">
        <f t="shared" si="1"/>
        <v>5.4145516074450083E-2</v>
      </c>
      <c r="L11" s="7">
        <f t="shared" si="2"/>
        <v>0.4720812182741117</v>
      </c>
      <c r="M11" s="12">
        <f t="shared" si="3"/>
        <v>1.0615384615384615</v>
      </c>
    </row>
    <row r="12" spans="1:13" x14ac:dyDescent="0.3">
      <c r="A12" s="20" t="s">
        <v>27</v>
      </c>
      <c r="B12" s="5">
        <v>140</v>
      </c>
      <c r="C12" s="6">
        <v>146</v>
      </c>
      <c r="D12" s="6">
        <v>146</v>
      </c>
      <c r="E12" s="6">
        <v>0</v>
      </c>
      <c r="F12" s="6">
        <v>0</v>
      </c>
      <c r="G12" s="6">
        <v>37</v>
      </c>
      <c r="H12" s="6">
        <v>570</v>
      </c>
      <c r="I12" s="6">
        <v>1815</v>
      </c>
      <c r="J12" s="7">
        <f t="shared" si="0"/>
        <v>1.0428571428571429</v>
      </c>
      <c r="K12" s="7">
        <f t="shared" si="1"/>
        <v>2.0385674931129475E-2</v>
      </c>
      <c r="L12" s="7">
        <f t="shared" si="2"/>
        <v>0.31404958677685951</v>
      </c>
      <c r="M12" s="12">
        <f t="shared" si="3"/>
        <v>1.0428571428571429</v>
      </c>
    </row>
    <row r="13" spans="1:13" x14ac:dyDescent="0.3">
      <c r="A13" s="20" t="s">
        <v>28</v>
      </c>
      <c r="B13" s="5">
        <v>168</v>
      </c>
      <c r="C13" s="6">
        <v>165</v>
      </c>
      <c r="D13" s="6">
        <v>165</v>
      </c>
      <c r="E13" s="6">
        <v>0</v>
      </c>
      <c r="F13" s="6">
        <v>0</v>
      </c>
      <c r="G13" s="6">
        <v>74</v>
      </c>
      <c r="H13" s="6">
        <v>539</v>
      </c>
      <c r="I13" s="6">
        <v>1956</v>
      </c>
      <c r="J13" s="7">
        <f t="shared" si="0"/>
        <v>0.9821428571428571</v>
      </c>
      <c r="K13" s="7">
        <f t="shared" si="1"/>
        <v>3.7832310838445807E-2</v>
      </c>
      <c r="L13" s="7">
        <f t="shared" si="2"/>
        <v>0.27556237218813906</v>
      </c>
      <c r="M13" s="12">
        <f t="shared" si="3"/>
        <v>0.9821428571428571</v>
      </c>
    </row>
    <row r="14" spans="1:13" x14ac:dyDescent="0.3">
      <c r="A14" s="8" t="s">
        <v>4</v>
      </c>
      <c r="B14" s="9">
        <f>SUM(B2:B13)</f>
        <v>915</v>
      </c>
      <c r="C14" s="9">
        <f t="shared" ref="C14:I14" si="4">SUM(C2:C13)</f>
        <v>926</v>
      </c>
      <c r="D14" s="9">
        <f t="shared" si="4"/>
        <v>926</v>
      </c>
      <c r="E14" s="9">
        <f t="shared" si="4"/>
        <v>0</v>
      </c>
      <c r="F14" s="9">
        <f t="shared" si="4"/>
        <v>0</v>
      </c>
      <c r="G14" s="9">
        <f t="shared" si="4"/>
        <v>321</v>
      </c>
      <c r="H14" s="9">
        <f t="shared" si="4"/>
        <v>3183</v>
      </c>
      <c r="I14" s="9">
        <f t="shared" si="4"/>
        <v>8912</v>
      </c>
      <c r="J14" s="10">
        <f t="shared" si="0"/>
        <v>1.0120218579234972</v>
      </c>
      <c r="K14" s="10">
        <f t="shared" ref="K14" si="5">G14/I14</f>
        <v>3.6018850987432675E-2</v>
      </c>
      <c r="L14" s="10">
        <f t="shared" ref="L14" si="6">H14/I14</f>
        <v>0.35715888689407538</v>
      </c>
      <c r="M14" s="13">
        <f t="shared" si="3"/>
        <v>1.0120218579234972</v>
      </c>
    </row>
    <row r="15" spans="1:13" x14ac:dyDescent="0.3">
      <c r="M15" s="5"/>
    </row>
  </sheetData>
  <pageMargins left="0.7" right="0.7" top="0.75" bottom="0.75" header="0.3" footer="0.3"/>
  <pageSetup paperSize="9" scale="61" fitToHeight="0" orientation="landscape" r:id="rId1"/>
  <headerFooter>
    <oddHeader>&amp;L&amp;G&amp;R&amp;D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"/>
  <sheetViews>
    <sheetView view="pageLayout" topLeftCell="A4" zoomScale="80" zoomScaleNormal="100" zoomScalePageLayoutView="80" workbookViewId="0">
      <selection activeCell="J38" sqref="J38"/>
    </sheetView>
  </sheetViews>
  <sheetFormatPr baseColWidth="10" defaultRowHeight="14.4" x14ac:dyDescent="0.3"/>
  <sheetData/>
  <pageMargins left="0.7" right="0.7" top="0.75" bottom="0.75" header="0.3" footer="0.3"/>
  <pageSetup paperSize="9" scale="57" orientation="landscape" r:id="rId1"/>
  <headerFooter>
    <oddHeader>&amp;L&amp;G&amp;R&amp;D</odd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BC4485-FD2C-4200-9A7A-409C3D7B260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L&amp;DL</vt:lpstr>
      <vt:lpstr>Licences Gra</vt:lpstr>
      <vt:lpstr>Double licences Gra</vt:lpstr>
      <vt:lpstr>BUT</vt:lpstr>
      <vt:lpstr>BUT Gra</vt:lpstr>
      <vt:lpstr>BUT!Zone_d_impression</vt:lpstr>
      <vt:lpstr>'L&amp;DL'!Zone_d_impression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2023-09-16T11:59:51Z</dcterms:modified>
</cp:coreProperties>
</file>